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khagtser_2025\Tsavalaterter\PDF-Ձորք\"/>
    </mc:Choice>
  </mc:AlternateContent>
  <xr:revisionPtr revIDLastSave="0" documentId="13_ncr:1_{F547FC2F-2064-47EF-87EB-7FDBC14BAB9D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ծավալաթերթ-նախահաշիվ" sheetId="28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'ծավալաթերթ-նախահաշիվ'!$B$1:$B$225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'ծավալաթերթ-նախահաշիվ'!$10:$10</definedName>
    <definedName name="_xlnm.Print_Area" localSheetId="0">'ծավալաթերթ-նախահաշիվ'!$A$1:$I$209</definedName>
    <definedName name="ադգ" localSheetId="0">'[2]Gaz2-6'!#REF!</definedName>
    <definedName name="ադգ">'[2]Gaz2-6'!#REF!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9" i="28" l="1"/>
  <c r="H183" i="28" l="1"/>
  <c r="H200" i="28" l="1"/>
  <c r="H196" i="28"/>
  <c r="H194" i="28"/>
  <c r="H193" i="28"/>
  <c r="H192" i="28"/>
  <c r="H191" i="28"/>
  <c r="H187" i="28"/>
  <c r="H185" i="28"/>
  <c r="H184" i="28"/>
  <c r="H182" i="28"/>
  <c r="H14" i="28" l="1"/>
  <c r="H16" i="28"/>
  <c r="H17" i="28"/>
  <c r="H21" i="28"/>
  <c r="H22" i="28"/>
  <c r="H24" i="28"/>
  <c r="H25" i="28"/>
  <c r="H27" i="28"/>
  <c r="H28" i="28"/>
  <c r="H29" i="28"/>
  <c r="H30" i="28"/>
  <c r="H31" i="28"/>
  <c r="H32" i="28"/>
  <c r="H33" i="28"/>
  <c r="H34" i="28"/>
  <c r="H36" i="28"/>
  <c r="H37" i="28"/>
  <c r="H38" i="28"/>
  <c r="H39" i="28"/>
  <c r="H40" i="28"/>
  <c r="H41" i="28"/>
  <c r="H42" i="28"/>
  <c r="H43" i="28"/>
  <c r="H44" i="28"/>
  <c r="H46" i="28"/>
  <c r="H47" i="28"/>
  <c r="H49" i="28"/>
  <c r="H50" i="28"/>
  <c r="H51" i="28"/>
  <c r="H55" i="28"/>
  <c r="H56" i="28"/>
  <c r="H57" i="28"/>
  <c r="H59" i="28"/>
  <c r="H60" i="28"/>
  <c r="H62" i="28"/>
  <c r="H63" i="28"/>
  <c r="H64" i="28"/>
  <c r="H65" i="28"/>
  <c r="H66" i="28"/>
  <c r="H67" i="28"/>
  <c r="H68" i="28"/>
  <c r="H70" i="28"/>
  <c r="H71" i="28"/>
  <c r="H72" i="28"/>
  <c r="H73" i="28"/>
  <c r="H74" i="28"/>
  <c r="H75" i="28"/>
  <c r="H77" i="28"/>
  <c r="H78" i="28"/>
  <c r="H79" i="28"/>
  <c r="J79" i="28" s="1"/>
  <c r="H81" i="28"/>
  <c r="H85" i="28"/>
  <c r="H86" i="28"/>
  <c r="H88" i="28"/>
  <c r="H89" i="28"/>
  <c r="H91" i="28"/>
  <c r="H92" i="28"/>
  <c r="H93" i="28"/>
  <c r="H94" i="28"/>
  <c r="H95" i="28"/>
  <c r="H96" i="28"/>
  <c r="H97" i="28"/>
  <c r="H99" i="28"/>
  <c r="H100" i="28"/>
  <c r="H101" i="28"/>
  <c r="H103" i="28"/>
  <c r="H104" i="28"/>
  <c r="H105" i="28"/>
  <c r="H106" i="28"/>
  <c r="H107" i="28"/>
  <c r="H108" i="28"/>
  <c r="H112" i="28"/>
  <c r="H113" i="28"/>
  <c r="H114" i="28"/>
  <c r="H115" i="28"/>
  <c r="H116" i="28"/>
  <c r="H118" i="28"/>
  <c r="H119" i="28"/>
  <c r="H120" i="28"/>
  <c r="H122" i="28"/>
  <c r="H123" i="28"/>
  <c r="H125" i="28"/>
  <c r="H126" i="28"/>
  <c r="H128" i="28"/>
  <c r="H129" i="28"/>
  <c r="H130" i="28"/>
  <c r="H131" i="28"/>
  <c r="H132" i="28"/>
  <c r="H133" i="28"/>
  <c r="H134" i="28"/>
  <c r="H136" i="28"/>
  <c r="H137" i="28"/>
  <c r="H138" i="28"/>
  <c r="H140" i="28"/>
  <c r="H141" i="28"/>
  <c r="H142" i="28"/>
  <c r="H143" i="28"/>
  <c r="H144" i="28"/>
  <c r="H145" i="28"/>
  <c r="H146" i="28"/>
  <c r="H148" i="28"/>
  <c r="H149" i="28"/>
  <c r="H153" i="28"/>
  <c r="H154" i="28"/>
  <c r="H156" i="28"/>
  <c r="H157" i="28"/>
  <c r="H159" i="28"/>
  <c r="H160" i="28"/>
  <c r="H162" i="28"/>
  <c r="H163" i="28"/>
  <c r="H164" i="28"/>
  <c r="H165" i="28"/>
  <c r="H166" i="28"/>
  <c r="H167" i="28"/>
  <c r="H168" i="28"/>
  <c r="H169" i="28"/>
  <c r="H171" i="28"/>
  <c r="H172" i="28"/>
  <c r="H173" i="28"/>
  <c r="H174" i="28"/>
  <c r="H175" i="28"/>
  <c r="H176" i="28"/>
  <c r="H177" i="28"/>
  <c r="H178" i="28"/>
  <c r="H186" i="28"/>
  <c r="H189" i="28"/>
  <c r="H190" i="28"/>
  <c r="H195" i="28"/>
  <c r="H197" i="28"/>
  <c r="H198" i="28"/>
  <c r="H199" i="28"/>
  <c r="H201" i="28"/>
  <c r="H202" i="28"/>
  <c r="H13" i="28"/>
  <c r="H18" i="28" l="1"/>
  <c r="H150" i="28"/>
  <c r="H82" i="28"/>
  <c r="H109" i="28"/>
  <c r="H52" i="28"/>
  <c r="H203" i="28"/>
  <c r="H204" i="28" l="1"/>
  <c r="I52" i="28" s="1"/>
  <c r="I82" i="28" l="1"/>
  <c r="I203" i="28"/>
  <c r="I18" i="28"/>
  <c r="I109" i="28"/>
  <c r="I150" i="28"/>
  <c r="I204" i="28" l="1"/>
</calcChain>
</file>

<file path=xl/sharedStrings.xml><?xml version="1.0" encoding="utf-8"?>
<sst xmlns="http://schemas.openxmlformats.org/spreadsheetml/2006/main" count="690" uniqueCount="258">
  <si>
    <t>NN   ը/կ</t>
  </si>
  <si>
    <t>տոն</t>
  </si>
  <si>
    <t>մ3</t>
  </si>
  <si>
    <t>գծ.մ</t>
  </si>
  <si>
    <t>մ2</t>
  </si>
  <si>
    <t>Ձորք թաղամասի բակային տարածքների ասֆալտապատման աշխատանքներ</t>
  </si>
  <si>
    <t>N10 և N6 շենքերը միացնող ճանապարհ</t>
  </si>
  <si>
    <t>I</t>
  </si>
  <si>
    <t>Հողային աշխատանքներ</t>
  </si>
  <si>
    <t>II</t>
  </si>
  <si>
    <t>Երթևեկելի մաս</t>
  </si>
  <si>
    <t>N11 և N14 շենքերը միացնող ճանապարհ</t>
  </si>
  <si>
    <t>Բազալտե թասակ 5x50սմ</t>
  </si>
  <si>
    <t>Մայթեր /N14 շենք/</t>
  </si>
  <si>
    <t>դիտահորերի ե/բ սալերի ապատեղակայում, բարձում, տեղափոխում լցակույտ 7.0կմ</t>
  </si>
  <si>
    <t>N12 և N16 շենքերը միացնող ճանապարհ</t>
  </si>
  <si>
    <t>III</t>
  </si>
  <si>
    <t>IV</t>
  </si>
  <si>
    <t xml:space="preserve">Մայթեր </t>
  </si>
  <si>
    <t>V</t>
  </si>
  <si>
    <t>Դիտահորեր</t>
  </si>
  <si>
    <t>VI</t>
  </si>
  <si>
    <t>Գոյ․ունեցող աստիճանի նորոգում</t>
  </si>
  <si>
    <t>N19 և մանկապարտեզի շենքերը միացնող ճանապարհ</t>
  </si>
  <si>
    <t xml:space="preserve">Բետոնե եզրաշարի տեղադրում (20x30), միաձույլ բետոնե հիմք </t>
  </si>
  <si>
    <t>ուղղանկյուն խողովակ60x30x3մմ</t>
  </si>
  <si>
    <t>ուղղանկյուն խողովակ 60x40x3մմ</t>
  </si>
  <si>
    <t>ուղղանկյուն խողովակ 40x30x3մմ</t>
  </si>
  <si>
    <t>ուղղանկյուն խողովակ  70x40x4մմ</t>
  </si>
  <si>
    <t>Մետաղական բազրիք</t>
  </si>
  <si>
    <t>17 և N18 շենքերը միացնող ճանապարհ, Ճանապարհ դեպի Մ-2</t>
  </si>
  <si>
    <t>Երթևեկելի մաս/Ճանապարհ դեպի Մ-2 /</t>
  </si>
  <si>
    <t>Երթևեկելի մաս/Շենք N17,N18/</t>
  </si>
  <si>
    <t>Երթևեկելի մաս/մարզադաշտի հարակից տարածք/</t>
  </si>
  <si>
    <t xml:space="preserve">Բետոնե եզրաշարի տեղադրում (30x60), միաձույլ բետոնե հիմք </t>
  </si>
  <si>
    <t>5հատ պլաստիկ խողովակ (∅110մմ  ; L=0.42մ; )</t>
  </si>
  <si>
    <t>5</t>
  </si>
  <si>
    <t>Հենապատի նորոգում Լ-48գծ․մ</t>
  </si>
  <si>
    <t xml:space="preserve">Հենապատերի  ճակատային մասերի վերանորոգում  b=50մմ  ց/ավազային սվաղ  մետաղական ցանցով 50x50մմ d=4մմ </t>
  </si>
  <si>
    <t>Հարակցում Մ-2 ճանապարհի հետ</t>
  </si>
  <si>
    <t>Հենապատի նորոգում Լ-155գծ․մ, ԿՄ0+016-0+191</t>
  </si>
  <si>
    <t>Հենապատերի  ճակատային հողմահարված  մակերևույթի մաքրում բարձր ճնշման ավազե շիթով</t>
  </si>
  <si>
    <t xml:space="preserve">Բետոնե եզրաշարի ապամոնտաժում (10x20) էքս. 0.65մ3 շ.տ. , բարձում ա/ի տեղափոխում աղբավայր 7 կմ, </t>
  </si>
  <si>
    <t xml:space="preserve">Բետոնե եզրաշարի տեղադրում (10x20), միաձույլ բետոնե հիմք </t>
  </si>
  <si>
    <t>Քայքայված դիտահորի ապամոնտաժում էքս0.65մ3, բարձում ա/ի տեղափոխում լցակույտ 7կմ</t>
  </si>
  <si>
    <t>դիտահորեր d=1.0մ</t>
  </si>
  <si>
    <t>հատ</t>
  </si>
  <si>
    <t>Ավազակոպճային նախապատրաստական շերտի իրականացում</t>
  </si>
  <si>
    <t>Դիտահորերի հատակի հավաքովի ե/բ  սալերի  տեղադրում 1.2x1.2x0.1մ</t>
  </si>
  <si>
    <t>Ե/բ հավաքովի դիտահորի օղակների տեղադրում d-1.0մ, h-1.0մ</t>
  </si>
  <si>
    <t>ԿՄ0+118 ջրընդունիչ և ավազան</t>
  </si>
  <si>
    <t xml:space="preserve">Երկտավր 10Б1 /100x4.1/ 1գծմ =8.1կգ  </t>
  </si>
  <si>
    <t>Հետադարձ լիցք ձեռքով</t>
  </si>
  <si>
    <t xml:space="preserve">Գոյություն ունեցող աստիճանի հարթակի ուղղում ավազացեմենտային շաղախով հմիջ=4սմ,2.0x1.8մ
</t>
  </si>
  <si>
    <t>N14 շենքի մուտքի աստիճանի նորոգում</t>
  </si>
  <si>
    <t>Ավազացեմենտային հարթեցնող շերտ հմիջ=4սմ</t>
  </si>
  <si>
    <t>Աստիճանավանդակի հարթակների բազալտե նոր սալիկների  տեղադրում 300մմ</t>
  </si>
  <si>
    <t>N14 շենքի դիմացի աստիճանի նորոգում</t>
  </si>
  <si>
    <t>Աստիճանների բազալտե երեսապատում հ-3սմ,5հատ-2.3x0.3</t>
  </si>
  <si>
    <t>Տաղավարի հիմքի հարթեցնող շերտ հմիջ=3սմ,2.4x0.6մ/պատի սվաղ/</t>
  </si>
  <si>
    <t xml:space="preserve">Գոյություն ունեցող աստիճանի քայքայված բազալտե սալիկների հ-3սմ քանդում ձեռքով,  բարձում ա/ի ,  տեղափոխում աղբավայր 7 կմ, 
</t>
  </si>
  <si>
    <t>Մայթերի կողքին կուտակված թափվածքների մաքրում   ձեռքով,տեղափոխում աղբավայր 7 կմ</t>
  </si>
  <si>
    <t xml:space="preserve"> ԾԱՎԱԼԱԹԵՐԹ - ՆԱԽԱՀԱՇԻՎ/ВЕДОМОСТЬ ОБЪЕМОВ - СМЕТА </t>
  </si>
  <si>
    <t>Աշխատանքների  անվանումը</t>
  </si>
  <si>
    <t xml:space="preserve">
Наименование работ </t>
  </si>
  <si>
    <t xml:space="preserve">Չափման  միավոր
</t>
  </si>
  <si>
    <t xml:space="preserve">
Единицца измерения</t>
  </si>
  <si>
    <t>Քանակը
Օбъем</t>
  </si>
  <si>
    <t>Միավորի
արժեքը  հազ.  դրամ 
Стoимость единицы/тыс.драм/</t>
  </si>
  <si>
    <t>Ընդամենը
հազար դրամ)
Итого(тысяча драм/</t>
  </si>
  <si>
    <t>Կշիռը % /
Процентное соотнашение</t>
  </si>
  <si>
    <t>կմ0+000 - կմ1+300 հատվածի հիմնանորոգում/ремонт участка км0 + 000-км1 + 300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</si>
  <si>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</si>
  <si>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</si>
  <si>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</si>
  <si>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</si>
  <si>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</si>
  <si>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</si>
  <si>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Ընդհանուրը  (հազ.դրամ)*
Всего (тыс. драм)</t>
  </si>
  <si>
    <t>*Միավորի արժեքը ներառում է բոլոր ծախսերը</t>
  </si>
  <si>
    <t>*Стоимость единицы включает все расходы</t>
  </si>
  <si>
    <t>п.м</t>
  </si>
  <si>
    <t>шт</t>
  </si>
  <si>
    <t>м2</t>
  </si>
  <si>
    <t>м3</t>
  </si>
  <si>
    <t>10eIV կարգի բնահողի մշակում և բարձում էքս. 065մ3 շ.տ. ա/ի վրա, տեղափոխում լցակույտ 7 կմ</t>
  </si>
  <si>
    <t>Նույնը ձեռքով, բարձում 0.65մ3  շ.տ. էքս.  ա/ի տեղափոխում 1կմ լցակույտ 7.0կմ</t>
  </si>
  <si>
    <t>Խճային հիմք բիտումի տարածումով 4,12տ/1000մ2 h=15սմ</t>
  </si>
  <si>
    <t>Տաք մանրահատիկ ա/բետոն  „Բ”տիպ  h=5սմ</t>
  </si>
  <si>
    <t>V 18ա կարգի բնահողի մշակում և բարձում էքս. 0.65մ3 շ.տ. ա/ի վրա, տեղափոխում լցակույտ 7 կմ</t>
  </si>
  <si>
    <t>V 18ա կարգի բնահողի մշակում ձեռքով, բարձում էքս. 0.65մ3 շ.տ. ա/ի վրա, տեղափոխում լցակույտ 7 կմ</t>
  </si>
  <si>
    <t>Ստորին հենապատ ԿՄ0+00-ԿՄ0+005.6/L-5.6մ/</t>
  </si>
  <si>
    <t>10eIV կարգի բնահողի մշակում և բարձում էքս. 0.65մ3 շ.տ. ա/ի վրա, տեղափոխում լցակույտ 7.0կմ</t>
  </si>
  <si>
    <t>Խրամուղու քանդում   10eIV կարգի բնահողերում էքս․ 0.65մ3 շ․տ կողքի կուտակումով</t>
  </si>
  <si>
    <t>Ավազակոպճային շերտ h=10 սմ</t>
  </si>
  <si>
    <t>Հենապատի   հիմքի  միաձույլ բետոն  В20</t>
  </si>
  <si>
    <t xml:space="preserve">Իրանի  միաձույլ բետոն  В20 </t>
  </si>
  <si>
    <t xml:space="preserve">Քսուկային ջրամեկուսացում երկշերտ բիտումով </t>
  </si>
  <si>
    <t>Հետադարձ լիցք, հարթում, ջրում, խտացում</t>
  </si>
  <si>
    <t>Քայքայված բազալտե եզրաքարի քանդում  էքս. 0.65մ3 շ.տ.  բարձում ա/ի ,  տեղափոխում լցակույտ7 կմ</t>
  </si>
  <si>
    <t>Գոյություն ունեցող մայթի քանդում,էքս. 0.65մ3 շ.տ.  բարձում ա/ի տեղափոխում աղբավայր 7 կմ, h=10սմ</t>
  </si>
  <si>
    <t>Բազալտե եզրաքարի տեղադրում (15x30), միաձույլ բետոնե հիմք  B15, F100</t>
  </si>
  <si>
    <t>Ավազակոպճային հիմքի տեղադրում  h=12սմ</t>
  </si>
  <si>
    <t>Ավազային ա/բետոն h=3սմ</t>
  </si>
  <si>
    <t xml:space="preserve">Դիտահորերի նոր սալ  1.2x1.2մ թուջե կափարիչով  </t>
  </si>
  <si>
    <t xml:space="preserve">V 18ա կարգի բնահողի մշակում ձեռքով, բարձում էքս. 0.65մ3 շ.տ. ա/ի վրա, տեղափոխում լցակույտ 7 կմ </t>
  </si>
  <si>
    <t>Ստորին հենապատ ԿՄ0+084-ԿՄ0+102/L-18մ/</t>
  </si>
  <si>
    <t xml:space="preserve">Խրամուղու քանդում   10eIV կարգի բնահողերում էքս․ 0.65մ3 շ․տ կողքի կուտակումով 
</t>
  </si>
  <si>
    <t xml:space="preserve">Հենապատի   հիմքի  միաձույլ բետոն  В20 </t>
  </si>
  <si>
    <t xml:space="preserve">Մայթերի կողքին կուտակված թափվածքների մաքրում   ձեռքով,բարձում էքսկավատորով/0.65մ3/ ,   տեղափոխում աղբավայր 7 կմ
</t>
  </si>
  <si>
    <t>Բազալտե եզրաքարի տեղադրում (15x30), միաձույլ բետոնե հիմք   B15, F100</t>
  </si>
  <si>
    <t xml:space="preserve">Դիտահորի բարձրացում բետոնով   B20-2հատ </t>
  </si>
  <si>
    <t xml:space="preserve">Դիտահորերի նոր սալ 1.2x1.2մ թուջե կափարիչով  </t>
  </si>
  <si>
    <t xml:space="preserve">Մայթերի կողքին կուտակված թափվածքների մաքրում   ձեռքով,բարձում էքսկավատորով/0.65մ3/ ,     տեղափոխում աղբավայր 7 կմ
</t>
  </si>
  <si>
    <t xml:space="preserve">Դիտահորի բարձրացում բետոնով   B20-1հատ </t>
  </si>
  <si>
    <t>Դիտահորերի նոր սալ 1.2x1.2մ  թուջե կափարիչով</t>
  </si>
  <si>
    <t>Մետաղական բազրիքների իրականացում  ներկումով/</t>
  </si>
  <si>
    <t>Միաձույլ բետոնե բարձիկ B20</t>
  </si>
  <si>
    <t>10еIV կարգի բնահողի մշակում և տեղափոխում բուլդոզերով լիցք 30մ</t>
  </si>
  <si>
    <t>Լիցքի հարթում, ջրում, խտացում</t>
  </si>
  <si>
    <t>Ավազակոպճային  շերտ h=12սմ</t>
  </si>
  <si>
    <t>Ստորին հենապատ ԿՄ0+422-ԿՄ0+433/L-11մ/</t>
  </si>
  <si>
    <t>Իրանի  միաձույլ բետոն  В20</t>
  </si>
  <si>
    <t>Ցամաքուրդ պատի հետևից</t>
  </si>
  <si>
    <t>Հենապատի խոռոչների լրալցում միաձույլ բետոնով B20</t>
  </si>
  <si>
    <t>Հենապատերի  վերանորոգում ցեմենտ ավազային շաղախով տորկրետավորմամբ hմիջ=5սմ՝ նախապես 50x50մմ մետաղական ցանցի տեղադրումով (Ø4 Вр-I, P=462,7կգ),</t>
  </si>
  <si>
    <t>Գոյություն ունեցող մայթի քանդում,էքս. 0.65մ3 շ.տ.  բարձում ա/ի տեղափոխում աղբավայր 7 կմ, h=12սմ</t>
  </si>
  <si>
    <t>Բազալտե եզրաքարի տեղադրում (15x30),  B15, F100/</t>
  </si>
  <si>
    <t xml:space="preserve">Դիտահորի բարձրացում բետոնով   B20-6հատ </t>
  </si>
  <si>
    <t>Ավազակոպճային շերտ  h=10սմ</t>
  </si>
  <si>
    <t>L110x110x8մմ ուղղանկյուն անկյունակ 1գծմ-13.35 կգ</t>
  </si>
  <si>
    <t>Ավազակոպճային շերտ խողովակների տակ h=10սմ</t>
  </si>
  <si>
    <t>Ավելացած գրունտի բարձում ա/ի ձեռքով և տեղափոխ. լցակ. 7կմ</t>
  </si>
  <si>
    <t xml:space="preserve">Разработка и погрузка грунта 10eIVэкскаватором (0.65м3)   , с перевозкой в отвал  7км </t>
  </si>
  <si>
    <t xml:space="preserve">то же вручную, погрузка экскаватором 0.65м3  ,перевозка в отвал 7.0 км  </t>
  </si>
  <si>
    <t>щебеночное основание h=15см, с розливом битума 4.12тон/1000м2</t>
  </si>
  <si>
    <t>Горячий,мелкозернистый  а/бетон тип  „Б” h=5см</t>
  </si>
  <si>
    <t xml:space="preserve">Разработка и погрузка грунта V18а экскаватором (0.65м3)   , с перевозкой в отвал  7км </t>
  </si>
  <si>
    <t xml:space="preserve">Разработка грунта V18а  вручную, погрузка экскаватором (0.65м3)   , с перевозкой в отвал  7км </t>
  </si>
  <si>
    <t>Низовая подпорная стена км0+018-км0+029/ L=11м/</t>
  </si>
  <si>
    <t xml:space="preserve">Разработка и погрузка грунта 10eIVэкскаватором (0.65м3)   , с перевозкой в отвал  7.0км </t>
  </si>
  <si>
    <t xml:space="preserve">Разработка грунта  10eIV кат.   в  отвал
</t>
  </si>
  <si>
    <t>Песчано-гравийный   слой   h=10см</t>
  </si>
  <si>
    <t>Монолитный фундамент стены  В20</t>
  </si>
  <si>
    <t>Монолитные подпорные стены  B20</t>
  </si>
  <si>
    <t>Обмазочная гидроизоляция  двухслойным горячим битумом</t>
  </si>
  <si>
    <t>Обратная засыпка , планировка, трамбовка</t>
  </si>
  <si>
    <t>Разборка базальтового бордюра  экс 0.65 м3, погрузка ,перевозка в отвал 7 км</t>
  </si>
  <si>
    <t>Разборка   существующей покрыти тротуара h=10սմ , погрузка,перевозка в отвал 7км</t>
  </si>
  <si>
    <t>Устройство песчано-гравийного основания h=12 см</t>
  </si>
  <si>
    <t xml:space="preserve">Песчснный  а/бетон h =3см </t>
  </si>
  <si>
    <t>Крышка колодца  с люком  1.2x1.2м</t>
  </si>
  <si>
    <t xml:space="preserve">разработка и погрузка грунта V18а экскаватором (0.65м3)   , с перевозкой в отвал  7км </t>
  </si>
  <si>
    <t>Низовая подпорная стена км0+084-км0+102/ L=18м/</t>
  </si>
  <si>
    <t xml:space="preserve">разработка и погрузка грунта 10eIVэкскаватором (0.65м3)   , с перевозкой в отвал  7.0км </t>
  </si>
  <si>
    <t>наращивание  колодцев бетоном B20-2шт</t>
  </si>
  <si>
    <t>Крышка колодца  с люком 1.2x1.2м</t>
  </si>
  <si>
    <t xml:space="preserve">/Разработка грунта V18а  вручную, погрузка экскаватором (0.65м3)   , с перевозкой в отвал  7км </t>
  </si>
  <si>
    <t>наращивание  колодцев бетоном B20-1шт</t>
  </si>
  <si>
    <t>Крышка колодца  с люком</t>
  </si>
  <si>
    <t>Металлическая перила</t>
  </si>
  <si>
    <t>Установка металлического перильного ограждения с окраской</t>
  </si>
  <si>
    <t>прям. труба 60x30x3мм</t>
  </si>
  <si>
    <t>прям. труба  60x40x3мм</t>
  </si>
  <si>
    <t>прям. труба  40x30x3мм</t>
  </si>
  <si>
    <t>прям. труба   70x40x4мм</t>
  </si>
  <si>
    <t>Бетонная подушка B20</t>
  </si>
  <si>
    <t>Землянные работы</t>
  </si>
  <si>
    <t xml:space="preserve"> Разработка   и перемещение грунта 10еIV  бульдозером на  30м в насыпь</t>
  </si>
  <si>
    <t>планировка, уплотнение грунта , с поливкой водой</t>
  </si>
  <si>
    <t>Песчано-гравийный слой h=12см</t>
  </si>
  <si>
    <t>Низовая подпорная стена км0+422-км0+433/ L=11м/</t>
  </si>
  <si>
    <t>Дренаж за стеной</t>
  </si>
  <si>
    <t>Заполнение пустот  монолитным бетоном.</t>
  </si>
  <si>
    <t>торкретирование армированной поверхности при толщине слоя поверхности H=5см; (50x50)մմ Ø4 Bp- I,</t>
  </si>
  <si>
    <t>Разборка   существующей покрыти тротуара h=12սմ , погрузка,перевозка в отвал 7км</t>
  </si>
  <si>
    <t xml:space="preserve">то же вручную, погрузка экскаватором 0.65м3  ,перевозка в отвал 7км  </t>
  </si>
  <si>
    <t>наращивание  колодцев бетоном B20-6шт</t>
  </si>
  <si>
    <t>колодцы d=1.0ым</t>
  </si>
  <si>
    <t>Песчано-гравийный слой  h=10см</t>
  </si>
  <si>
    <t>уголокL110x110x8մմмм 1пм -13.35кг</t>
  </si>
  <si>
    <t>двутавр 10Б1 /100x4.1/ 1п.м =8.1кг</t>
  </si>
  <si>
    <t>Песчано-гравийный слой  под трубой h=10см</t>
  </si>
  <si>
    <t>гидроизоляция труб  двухслойным битумом</t>
  </si>
  <si>
    <t>Обратная засыпкавручную</t>
  </si>
  <si>
    <t>/погрузка ижбыточного грунта вручную, перевозка в отвал 7.0км</t>
  </si>
  <si>
    <t>Дорога, соединяющая здания N10 и N6</t>
  </si>
  <si>
    <t>Земляные работы</t>
  </si>
  <si>
    <t>Проезжая часть</t>
  </si>
  <si>
    <t>Дорога, соединяющая здания N11 и N14</t>
  </si>
  <si>
    <t>Базальтовыййколпак 5х50см</t>
  </si>
  <si>
    <t>Тротуары/N14 здание/</t>
  </si>
  <si>
    <t>Очистка вручную от мусора возле тротуаров, погрузка, перевозка в отвал 7 км</t>
  </si>
  <si>
    <t>Колодцы</t>
  </si>
  <si>
    <t>Демонтаж ж/б плит колодцев, погрузка, перевозка в отвал 7,0 км</t>
  </si>
  <si>
    <t>Ремонт ступенек подъезда здании N14</t>
  </si>
  <si>
    <t>Песчано-цементный выравнивающий слой hср.=4см</t>
  </si>
  <si>
    <t>Монтаж новой базальтовой плитки 300мм на лестничные площадки</t>
  </si>
  <si>
    <t>Ремонт ступеней перед здании N14</t>
  </si>
  <si>
    <t>Демонтаж базальтовых плит h-3см вручную , погрузка в перевозка в отвал 7 км,</t>
  </si>
  <si>
    <t>Базальтовая облицовка лестницы h-3 см, 5 шт-2,3х0,3</t>
  </si>
  <si>
    <t>Выравнивающий слой hср=3см, 2,4х0,6м/штукатурка стен/</t>
  </si>
  <si>
    <t>Дорога, соединяющая здания N12 и N16</t>
  </si>
  <si>
    <t>Очистка вручную от мусора возле тротуаров, погрузка экс/0.65м3/, перевозка в отвал 7 км</t>
  </si>
  <si>
    <t>Ремонт сущест. лестниц</t>
  </si>
  <si>
    <t>Выравнивание существующей  ​​площадки песчано-цементным раствором hср.=4см, 2,0х1,8м</t>
  </si>
  <si>
    <t>Дорога, соединяющая N19 и здания детского сада</t>
  </si>
  <si>
    <t>Тротуары</t>
  </si>
  <si>
    <t>Устройство бетонной  версты/20х30/</t>
  </si>
  <si>
    <t>Дорога, соединяющая здания N17 и N18, дорога на М-2</t>
  </si>
  <si>
    <t>Проезжая часть/дорога на М-2/</t>
  </si>
  <si>
    <t>Проезжая часть/ здания N17 и N18/</t>
  </si>
  <si>
    <t>Проезжая часть/территория, прилегающая к стадиону/</t>
  </si>
  <si>
    <t>тротуары</t>
  </si>
  <si>
    <t>Устройство бетонной  версты/30х60/</t>
  </si>
  <si>
    <t>Пластиковая труба(∅110мм  ; L=0.42м; )</t>
  </si>
  <si>
    <t>Ремонт подпорной  стены/L=48п.м/</t>
  </si>
  <si>
    <t>Ремонт фасадов подпорных стен b=50мм c/штукатурка с установкой металлической сетки 50х50мм d=4мм/</t>
  </si>
  <si>
    <t>Ремонт подпорной  стены/L=155п.м/км0+016-км0+191</t>
  </si>
  <si>
    <t>Пескоструйная обработка фасадов подпорной стены</t>
  </si>
  <si>
    <t>Разборка экс/0.65м3/ бетонной  версты, погрузка, перевозка в отвал 7.0км</t>
  </si>
  <si>
    <t>Устройство бетонной версты/10х20см/</t>
  </si>
  <si>
    <t>Демонтаж поврежденного колодца, погрузка, перевозка в отвал 7.0км</t>
  </si>
  <si>
    <t>Устройство песчано-гравийного подготовительного слоя</t>
  </si>
  <si>
    <t>Монтаж сборных плит днища  1,2х1,2х0,1м</t>
  </si>
  <si>
    <t>Монтаж сборных колец d-1.0м, h-1.0м</t>
  </si>
  <si>
    <t>КМ0+118 водоприемник и бассейн</t>
  </si>
  <si>
    <t xml:space="preserve">Разработка грунта вручную/IV кат./ в отвал </t>
  </si>
  <si>
    <t>գոյություն ունեցող d-200մմ մետաղական խողովակի ապամոնտաժում, վերադարձ սեփականատիրոջը</t>
  </si>
  <si>
    <t>Демонтаж существующейй металл. Трубы/d-200мм/, возврат собственику</t>
  </si>
  <si>
    <t>Մայթերի կողքին կուտակված թափվածքների մաքրում   ձեռքով,   տեղափոխում աղբավայր 7 կմ</t>
  </si>
  <si>
    <t>Ջրընդունիչ</t>
  </si>
  <si>
    <t xml:space="preserve">водоприемник </t>
  </si>
  <si>
    <t>Գոյություն ունեցող ջրընդունիչի քանդում էքս0.65մ3, բարձում ա/ի տեղափոխում 7կմ</t>
  </si>
  <si>
    <t>Разборка существующего водоприемника  экс/0,65м3/ , погрузка , перевозка в отвал 7.0км</t>
  </si>
  <si>
    <t>Միաձույլ  B20,F200 բետոնե անձրևընդունիչների կառուցում /ամրան Ø16A500C-81.27կգ/</t>
  </si>
  <si>
    <t>Дождеприемники из монолитного ж//бетона B20
/арматура Ø16A500c -81.27кг/</t>
  </si>
  <si>
    <t>Ավազան</t>
  </si>
  <si>
    <t>бассейн</t>
  </si>
  <si>
    <t>Փոսորակի փորում ձեռքով/IV կարգի գրունտներում/, կողքի կուտակումով</t>
  </si>
  <si>
    <t>Ավազակոպճային շերտ h=10սմ</t>
  </si>
  <si>
    <t>Песчано-гравийный слой   h=10см</t>
  </si>
  <si>
    <t xml:space="preserve">Խողովակների d=530մմ ջրամեկուսացում երկշերտ բիտումով </t>
  </si>
  <si>
    <t>Ավազանի բետոնե հիմք B20 W4</t>
  </si>
  <si>
    <t>Бетонный фундамент нового бассейна B20 W4</t>
  </si>
  <si>
    <t>Բետոնե ավազան B20 W4</t>
  </si>
  <si>
    <t xml:space="preserve"> бетонный бассейн B20 W4</t>
  </si>
  <si>
    <t>Խողովակի համար խրամուղու փորում ձեռքով</t>
  </si>
  <si>
    <t>Մետաղական խողովակի տեղադրում  d=530մմ; 1գծ.մ=90.3կգ; δ=7մմ</t>
  </si>
  <si>
    <t>/Монтаж металлической d=530мм; 1п.м=90.3кг; δ=7мм</t>
  </si>
  <si>
    <t xml:space="preserve">Գոյություն ունեցող բետոնե անձրևընդունիչի  քանդում էքս. 0.65մ3 շ.տ. , բարձում ա/ի տեղափոխում աղբավայր 7 կմ, </t>
  </si>
  <si>
    <t>գոյություն ունեցող 2 բետոնե ավազանների քանդում էքս. 0.65մ3, բարձում ա/ի, տեղափոխում 7կմ լցակույտ</t>
  </si>
  <si>
    <t>Разборка существующего бетонного дождеприемника экс/0,65м3/ , погрузка , перевозка в отвал 7.0км</t>
  </si>
  <si>
    <t>Разборка существующих бетонных бассейнов экс/0,65м3/ , погрузка , перевозка в отвал 7.0км</t>
  </si>
  <si>
    <t xml:space="preserve">Установка базальтовых бордюров  на бетонном основании B15 1п.м  сечением 15x30см </t>
  </si>
  <si>
    <t xml:space="preserve">Установка базальтовых бордюров  на бетонном основании B15 1п.м сечением 15x30см </t>
  </si>
  <si>
    <t>Բազալտե եզրաքարի տեղադրում (15x30), միաձույլ բետոնե հիմք 1գծ.մ բետոն  B15, F100</t>
  </si>
  <si>
    <t xml:space="preserve">/Установка базальтовых бордюров  на бетонном основании B15  сечением 15x30см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</si>
</sst>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#\ ???\+???"/>
    <numFmt numFmtId="167" formatCode="0.000000"/>
  </numFmts>
  <fonts count="28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</cellStyleXfs>
  <cellXfs count="88">
    <xf numFmtId="0" fontId="0" fillId="0" borderId="0" xfId="0"/>
    <xf numFmtId="0" fontId="3" fillId="0" borderId="0" xfId="52" applyFont="1" applyFill="1" applyBorder="1"/>
    <xf numFmtId="0" fontId="3" fillId="0" borderId="0" xfId="53" applyFont="1" applyFill="1"/>
    <xf numFmtId="0" fontId="3" fillId="0" borderId="0" xfId="53" applyFont="1" applyFill="1" applyAlignment="1"/>
    <xf numFmtId="49" fontId="3" fillId="0" borderId="0" xfId="53" applyNumberFormat="1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54" applyFont="1" applyFill="1"/>
    <xf numFmtId="0" fontId="3" fillId="0" borderId="0" xfId="54" applyFont="1" applyFill="1" applyAlignment="1">
      <alignment horizontal="right"/>
    </xf>
    <xf numFmtId="1" fontId="3" fillId="0" borderId="1" xfId="5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top" wrapText="1"/>
    </xf>
    <xf numFmtId="2" fontId="3" fillId="0" borderId="0" xfId="54" applyNumberFormat="1" applyFont="1" applyFill="1" applyAlignment="1">
      <alignment horizontal="center"/>
    </xf>
    <xf numFmtId="0" fontId="26" fillId="0" borderId="1" xfId="53" applyFont="1" applyFill="1" applyBorder="1" applyAlignment="1">
      <alignment horizontal="left" vertical="top" wrapText="1"/>
    </xf>
    <xf numFmtId="1" fontId="3" fillId="0" borderId="1" xfId="53" applyNumberFormat="1" applyFont="1" applyFill="1" applyBorder="1" applyAlignment="1">
      <alignment horizontal="center" vertical="top"/>
    </xf>
    <xf numFmtId="2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 vertical="top"/>
    </xf>
    <xf numFmtId="0" fontId="3" fillId="0" borderId="0" xfId="53" applyFont="1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54" applyNumberFormat="1" applyFont="1" applyFill="1"/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53" applyFont="1" applyFill="1" applyBorder="1" applyAlignment="1">
      <alignment vertical="top"/>
    </xf>
    <xf numFmtId="2" fontId="26" fillId="0" borderId="1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0" fontId="26" fillId="0" borderId="1" xfId="53" applyFont="1" applyFill="1" applyBorder="1" applyAlignment="1">
      <alignment horizontal="left" vertical="top"/>
    </xf>
    <xf numFmtId="166" fontId="2" fillId="0" borderId="0" xfId="0" applyNumberFormat="1" applyFont="1" applyFill="1" applyAlignment="1">
      <alignment vertical="top"/>
    </xf>
    <xf numFmtId="0" fontId="3" fillId="0" borderId="1" xfId="23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vertical="center"/>
    </xf>
    <xf numFmtId="165" fontId="25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2" fontId="26" fillId="0" borderId="1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49" fontId="3" fillId="0" borderId="1" xfId="53" applyNumberFormat="1" applyFont="1" applyFill="1" applyBorder="1" applyAlignment="1">
      <alignment horizontal="left" vertical="top" wrapText="1"/>
    </xf>
    <xf numFmtId="164" fontId="3" fillId="0" borderId="1" xfId="53" applyNumberFormat="1" applyFont="1" applyFill="1" applyBorder="1" applyAlignment="1">
      <alignment horizontal="center" vertical="top"/>
    </xf>
    <xf numFmtId="2" fontId="3" fillId="0" borderId="1" xfId="2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26" fillId="0" borderId="1" xfId="53" applyFont="1" applyFill="1" applyBorder="1" applyAlignment="1">
      <alignment horizontal="center" vertical="top"/>
    </xf>
    <xf numFmtId="2" fontId="3" fillId="0" borderId="0" xfId="0" applyNumberFormat="1" applyFont="1" applyFill="1" applyAlignment="1">
      <alignment vertical="top"/>
    </xf>
    <xf numFmtId="0" fontId="3" fillId="0" borderId="13" xfId="0" applyFont="1" applyFill="1" applyBorder="1" applyAlignment="1">
      <alignment horizontal="left" vertical="top" wrapText="1"/>
    </xf>
    <xf numFmtId="0" fontId="26" fillId="0" borderId="13" xfId="53" applyFont="1" applyFill="1" applyBorder="1" applyAlignment="1">
      <alignment horizontal="left" vertical="top" wrapText="1"/>
    </xf>
    <xf numFmtId="167" fontId="2" fillId="0" borderId="0" xfId="0" applyNumberFormat="1" applyFont="1" applyFill="1" applyAlignment="1">
      <alignment vertical="top"/>
    </xf>
    <xf numFmtId="0" fontId="3" fillId="0" borderId="1" xfId="53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13" xfId="53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0" fontId="26" fillId="0" borderId="1" xfId="0" applyFont="1" applyFill="1" applyBorder="1" applyAlignment="1">
      <alignment horizontal="right" vertical="top" wrapText="1"/>
    </xf>
    <xf numFmtId="0" fontId="3" fillId="0" borderId="0" xfId="54" applyFont="1" applyFill="1" applyAlignment="1">
      <alignment horizontal="center"/>
    </xf>
    <xf numFmtId="0" fontId="3" fillId="0" borderId="11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49" fontId="3" fillId="0" borderId="1" xfId="53" applyNumberFormat="1" applyFont="1" applyFill="1" applyBorder="1" applyAlignment="1">
      <alignment horizontal="center" vertical="center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top" wrapText="1"/>
    </xf>
  </cellXfs>
  <cellStyles count="55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3" xfId="25" xr:uid="{00000000-0005-0000-0000-000017000000}"/>
    <cellStyle name="Normal 4" xfId="26" xr:uid="{00000000-0005-0000-0000-000018000000}"/>
    <cellStyle name="Normal 6" xfId="27" xr:uid="{00000000-0005-0000-0000-000019000000}"/>
    <cellStyle name="Normal_Ask.zag." xfId="53" xr:uid="{00000000-0005-0000-0000-00001A000000}"/>
    <cellStyle name="Normal_Bazmaxp-Xazarav-Parpi" xfId="54" xr:uid="{00000000-0005-0000-0000-00001B000000}"/>
    <cellStyle name="Normal_Objekt.Dili v" xfId="2" xr:uid="{00000000-0005-0000-0000-00001C000000}"/>
    <cellStyle name="Normal_Sat_Objekt.Dili v" xfId="52" xr:uid="{00000000-0005-0000-0000-00001D000000}"/>
    <cellStyle name="Percent 2" xfId="28" xr:uid="{00000000-0005-0000-0000-00001E000000}"/>
    <cellStyle name="Style 1" xfId="1" xr:uid="{00000000-0005-0000-0000-00001F000000}"/>
    <cellStyle name="Акцент1" xfId="29" xr:uid="{00000000-0005-0000-0000-000020000000}"/>
    <cellStyle name="Акцент2" xfId="30" xr:uid="{00000000-0005-0000-0000-000021000000}"/>
    <cellStyle name="Акцент3" xfId="31" xr:uid="{00000000-0005-0000-0000-000022000000}"/>
    <cellStyle name="Акцент4" xfId="32" xr:uid="{00000000-0005-0000-0000-000023000000}"/>
    <cellStyle name="Акцент5" xfId="33" xr:uid="{00000000-0005-0000-0000-000024000000}"/>
    <cellStyle name="Акцент6" xfId="34" xr:uid="{00000000-0005-0000-0000-000025000000}"/>
    <cellStyle name="Ввод " xfId="35" xr:uid="{00000000-0005-0000-0000-000026000000}"/>
    <cellStyle name="Вывод" xfId="36" xr:uid="{00000000-0005-0000-0000-000027000000}"/>
    <cellStyle name="Вычисление" xfId="37" xr:uid="{00000000-0005-0000-0000-000028000000}"/>
    <cellStyle name="Заголовок 1" xfId="38" xr:uid="{00000000-0005-0000-0000-000029000000}"/>
    <cellStyle name="Заголовок 2" xfId="39" xr:uid="{00000000-0005-0000-0000-00002A000000}"/>
    <cellStyle name="Заголовок 3" xfId="40" xr:uid="{00000000-0005-0000-0000-00002B000000}"/>
    <cellStyle name="Заголовок 4" xfId="41" xr:uid="{00000000-0005-0000-0000-00002C000000}"/>
    <cellStyle name="Итог" xfId="42" xr:uid="{00000000-0005-0000-0000-00002D000000}"/>
    <cellStyle name="Контрольная ячейка" xfId="43" xr:uid="{00000000-0005-0000-0000-00002E000000}"/>
    <cellStyle name="Название" xfId="44" xr:uid="{00000000-0005-0000-0000-00002F000000}"/>
    <cellStyle name="Нейтральный" xfId="45" xr:uid="{00000000-0005-0000-0000-000030000000}"/>
    <cellStyle name="Обычный" xfId="0" builtinId="0"/>
    <cellStyle name="Плохой" xfId="46" xr:uid="{00000000-0005-0000-0000-000032000000}"/>
    <cellStyle name="Пояснение" xfId="47" xr:uid="{00000000-0005-0000-0000-000033000000}"/>
    <cellStyle name="Примечание" xfId="48" xr:uid="{00000000-0005-0000-0000-000034000000}"/>
    <cellStyle name="Связанная ячейка" xfId="49" xr:uid="{00000000-0005-0000-0000-000035000000}"/>
    <cellStyle name="Текст предупреждения" xfId="50" xr:uid="{00000000-0005-0000-0000-000036000000}"/>
    <cellStyle name="Хороший" xfId="51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552950" y="14382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00575" y="14125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209</xdr:row>
      <xdr:rowOff>0</xdr:rowOff>
    </xdr:from>
    <xdr:to>
      <xdr:col>5</xdr:col>
      <xdr:colOff>123825</xdr:colOff>
      <xdr:row>209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52825" y="1411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76200</xdr:colOff>
      <xdr:row>209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00575" y="14468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76200</xdr:colOff>
      <xdr:row>209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47" name="Text Box 3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4" name="Text Box 10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5" name="Text Box 1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7" name="Text Box 13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8" name="Text Box 16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0" name="Text Box 18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1" name="Text Box 19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2" name="Text Box 2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3" name="Text Box 2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4" name="Text Box 2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5" name="Text Box 23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6" name="Text Box 24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7" name="Text Box 25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8" name="Text Box 26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69" name="Text Box 27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0" name="Text Box 2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1" name="Text Box 29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2" name="Text Box 3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3" name="Text Box 3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4" name="Text Box 32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5" name="Text Box 33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6" name="Text Box 34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7" name="Text Box 35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8" name="Text Box 36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79" name="Text Box 37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1" name="Text Box 4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2" name="Text Box 4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3" name="Text Box 49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4" name="Text Box 5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5" name="Text Box 5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6" name="Text Box 52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7" name="Text Box 53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8" name="Text Box 54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89" name="Text Box 5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0" name="Text Box 56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1" name="Text Box 57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2" name="Text Box 58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3" name="Text Box 6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4" name="Text Box 62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5" name="Text Box 63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6" name="Text Box 64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7" name="Text Box 65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8" name="Text Box 66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499" name="Text Box 6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0" name="Text Box 68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1" name="Text Box 69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2" name="Text Box 7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3" name="Text Box 7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4" name="Text Box 7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5" name="Text Box 73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6" name="Text Box 74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7" name="Text Box 75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8" name="Text Box 76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09" name="Text Box 77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0" name="Text Box 7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1" name="Text Box 79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2" name="Text Box 8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3" name="Text Box 8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4" name="Text Box 8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5" name="Text Box 89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6" name="Text Box 9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7" name="Text Box 9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8" name="Text Box 92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19" name="Text Box 93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0" name="Text Box 9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1" name="Text Box 9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2" name="Text Box 9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3" name="Text Box 9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4" name="Text Box 9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5" name="Text Box 99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6" name="Text Box 10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7" name="Text Box 10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8" name="Text Box 10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29" name="Text Box 10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0" name="Text Box 10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1" name="Text Box 10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2" name="Text Box 10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3" name="Text Box 10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4" name="Text Box 10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5" name="Text Box 109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6" name="Text Box 11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7" name="Text Box 11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8" name="Text Box 11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39" name="Text Box 11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0" name="Text Box 11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1" name="Text Box 115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2" name="Text Box 11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3" name="Text Box 117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4" name="Text Box 11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5" name="Text Box 119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6" name="Text Box 12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7" name="Text Box 12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8" name="Text Box 12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49" name="Text Box 123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0" name="Text Box 124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1" name="Text Box 125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2" name="Text Box 126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3" name="Text Box 12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4" name="Text Box 12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5" name="Text Box 129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6" name="Text Box 13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7" name="Text Box 13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8" name="Text Box 13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59" name="Text Box 133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0" name="Text Box 134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1" name="Text Box 13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2" name="Text Box 138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3" name="Text Box 139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4" name="Text Box 140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5" name="Text Box 14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6" name="Text Box 142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7" name="Text Box 143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8" name="Text Box 144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69" name="Text Box 145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0" name="Text Box 146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1" name="Text Box 147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2" name="Text Box 148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3" name="Text Box 149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4" name="Text Box 150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5" name="Text Box 15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6" name="Text Box 152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7" name="Text Box 153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8" name="Text Box 154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79" name="Text Box 15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0" name="Text Box 156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1" name="Text Box 157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2" name="Text Box 158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4" name="Text Box 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8" name="Text Box 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2" name="Text Box 1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4" name="Text Box 1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5" name="Text Box 16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7" name="Text Box 1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8" name="Text Box 19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599" name="Text Box 20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0" name="Text Box 2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1" name="Text Box 2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2" name="Text Box 2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3" name="Text Box 2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4" name="Text Box 25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5" name="Text Box 26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6" name="Text Box 27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7" name="Text Box 2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8" name="Text Box 29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09" name="Text Box 30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0" name="Text Box 3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1" name="Text Box 32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2" name="Text Box 33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3" name="Text Box 34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4" name="Text Box 35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5" name="Text Box 36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6" name="Text Box 37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8" name="Text Box 4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19" name="Text Box 4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0" name="Text Box 4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1" name="Text Box 5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2" name="Text Box 5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29" name="Text Box 5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0" name="Text Box 6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1" name="Text Box 6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2" name="Text Box 6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3" name="Text Box 6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4" name="Text Box 65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5" name="Text Box 6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6" name="Text Box 6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7" name="Text Box 6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8" name="Text Box 69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39" name="Text Box 7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0" name="Text Box 7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1" name="Text Box 72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2" name="Text Box 73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3" name="Text Box 74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4" name="Text Box 75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5" name="Text Box 76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6" name="Text Box 77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7" name="Text Box 7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8" name="Text Box 79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49" name="Text Box 80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0" name="Text Box 8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1" name="Text Box 82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2" name="Text Box 8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3" name="Text Box 9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4" name="Text Box 9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5" name="Text Box 9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6" name="Text Box 9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7" name="Text Box 9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8" name="Text Box 95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59" name="Text Box 96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0" name="Text Box 97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1" name="Text Box 9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2" name="Text Box 99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3" name="Text Box 100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4" name="Text Box 10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5" name="Text Box 102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6" name="Text Box 103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7" name="Text Box 104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8" name="Text Box 105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69" name="Text Box 106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0" name="Text Box 107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1" name="Text Box 108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2" name="Text Box 109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3" name="Text Box 110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4" name="Text Box 11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5" name="Text Box 112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6" name="Text Box 113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7" name="Text Box 114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8" name="Text Box 115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79" name="Text Box 116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0" name="Text Box 117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1" name="Text Box 118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2" name="Text Box 119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3" name="Text Box 120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4" name="Text Box 12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5" name="Text Box 122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6" name="Text Box 123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7" name="Text Box 124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8" name="Text Box 125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89" name="Text Box 126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0" name="Text Box 127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1" name="Text Box 128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2" name="Text Box 129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3" name="Text Box 130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4" name="Text Box 13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5" name="Text Box 132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6" name="Text Box 133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7" name="Text Box 134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8" name="Text Box 13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699" name="Text Box 13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0" name="Text Box 13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1" name="Text Box 14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2" name="Text Box 14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3" name="Text Box 14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4" name="Text Box 14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5" name="Text Box 14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6" name="Text Box 14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7" name="Text Box 14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8" name="Text Box 14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09" name="Text Box 14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0" name="Text Box 14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1" name="Text Box 15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2" name="Text Box 15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3" name="Text Box 15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4" name="Text Box 15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5" name="Text Box 15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6" name="Text Box 15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7" name="Text Box 15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8" name="Text Box 15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0" name="Text Box 3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3" name="Text Box 6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4" name="Text Box 7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5" name="Text Box 8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6" name="Text Box 9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7" name="Text Box 10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8" name="Text Box 1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0" name="Text Box 13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1" name="Text Box 16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3" name="Text Box 1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4" name="Text Box 19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5" name="Text Box 20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6" name="Text Box 2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7" name="Text Box 22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8" name="Text Box 23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39" name="Text Box 24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0" name="Text Box 25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1" name="Text Box 26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2" name="Text Box 27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3" name="Text Box 2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4" name="Text Box 29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5" name="Text Box 30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6" name="Text Box 3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7" name="Text Box 3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8" name="Text Box 3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49" name="Text Box 3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0" name="Text Box 35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1" name="Text Box 36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2" name="Text Box 37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3" name="Text Box 46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4" name="Text Box 47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5" name="Text Box 48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6" name="Text Box 49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7" name="Text Box 5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8" name="Text Box 5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59" name="Text Box 5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0" name="Text Box 5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1" name="Text Box 5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2" name="Text Box 55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3" name="Text Box 56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4" name="Text Box 57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5" name="Text Box 5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6" name="Text Box 6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7" name="Text Box 62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8" name="Text Box 63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69" name="Text Box 64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0" name="Text Box 65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1" name="Text Box 66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2" name="Text Box 67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3" name="Text Box 68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4" name="Text Box 69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5" name="Text Box 70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6" name="Text Box 7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7" name="Text Box 72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8" name="Text Box 73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79" name="Text Box 74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0" name="Text Box 75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1" name="Text Box 76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2" name="Text Box 77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3" name="Text Box 78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4" name="Text Box 79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5" name="Text Box 80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6" name="Text Box 8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7" name="Text Box 82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8" name="Text Box 89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89" name="Text Box 90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0" name="Text Box 9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1" name="Text Box 92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2" name="Text Box 93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3" name="Text Box 94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4" name="Text Box 95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5" name="Text Box 96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6" name="Text Box 97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7" name="Text Box 9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8" name="Text Box 99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799" name="Text Box 100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0" name="Text Box 10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1" name="Text Box 10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2" name="Text Box 10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3" name="Text Box 10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4" name="Text Box 105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5" name="Text Box 10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6" name="Text Box 10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7" name="Text Box 10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8" name="Text Box 109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09" name="Text Box 11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0" name="Text Box 11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1" name="Text Box 11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2" name="Text Box 113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3" name="Text Box 114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4" name="Text Box 115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5" name="Text Box 11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6" name="Text Box 11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7" name="Text Box 11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8" name="Text Box 119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19" name="Text Box 12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0" name="Text Box 12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1" name="Text Box 122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2" name="Text Box 123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3" name="Text Box 124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4" name="Text Box 125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5" name="Text Box 126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6" name="Text Box 12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7" name="Text Box 12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8" name="Text Box 129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29" name="Text Box 130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0" name="Text Box 13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1" name="Text Box 13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2" name="Text Box 13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3" name="Text Box 13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4" name="Text Box 137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5" name="Text Box 138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6" name="Text Box 139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7" name="Text Box 140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8" name="Text Box 14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39" name="Text Box 142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0" name="Text Box 143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1" name="Text Box 144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2" name="Text Box 145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3" name="Text Box 146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4" name="Text Box 147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5" name="Text Box 148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6" name="Text Box 149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7" name="Text Box 150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8" name="Text Box 15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49" name="Text Box 15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50" name="Text Box 153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51" name="Text Box 154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52" name="Text Box 155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53" name="Text Box 156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54" name="Text Box 157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76200</xdr:colOff>
      <xdr:row>209</xdr:row>
      <xdr:rowOff>28575</xdr:rowOff>
    </xdr:to>
    <xdr:sp macro="" textlink="">
      <xdr:nvSpPr>
        <xdr:cNvPr id="855" name="Text Box 158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486275" y="156467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207</xdr:row>
      <xdr:rowOff>0</xdr:rowOff>
    </xdr:from>
    <xdr:to>
      <xdr:col>1</xdr:col>
      <xdr:colOff>2095500</xdr:colOff>
      <xdr:row>207</xdr:row>
      <xdr:rowOff>0</xdr:rowOff>
    </xdr:to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400300" y="2409825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2009775</xdr:colOff>
      <xdr:row>207</xdr:row>
      <xdr:rowOff>0</xdr:rowOff>
    </xdr:from>
    <xdr:to>
      <xdr:col>2</xdr:col>
      <xdr:colOff>2095500</xdr:colOff>
      <xdr:row>207</xdr:row>
      <xdr:rowOff>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5781675" y="2409825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2009775</xdr:colOff>
      <xdr:row>207</xdr:row>
      <xdr:rowOff>0</xdr:rowOff>
    </xdr:from>
    <xdr:to>
      <xdr:col>4</xdr:col>
      <xdr:colOff>85725</xdr:colOff>
      <xdr:row>207</xdr:row>
      <xdr:rowOff>0</xdr:rowOff>
    </xdr:to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7620000" y="2409825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5"/>
  <sheetViews>
    <sheetView tabSelected="1" view="pageBreakPreview" topLeftCell="A187" zoomScaleNormal="100" zoomScaleSheetLayoutView="100" workbookViewId="0">
      <selection activeCell="M196" sqref="M196"/>
    </sheetView>
  </sheetViews>
  <sheetFormatPr defaultRowHeight="13.5" x14ac:dyDescent="0.25"/>
  <cols>
    <col min="1" max="1" width="5.85546875" style="68" customWidth="1"/>
    <col min="2" max="3" width="50.7109375" style="68" customWidth="1"/>
    <col min="4" max="5" width="7" style="68" customWidth="1"/>
    <col min="6" max="7" width="8.7109375" style="68" customWidth="1"/>
    <col min="8" max="8" width="14.7109375" style="68" customWidth="1"/>
    <col min="9" max="9" width="8.7109375" style="7" customWidth="1"/>
    <col min="10" max="10" width="17.28515625" style="7" customWidth="1"/>
    <col min="11" max="247" width="9.140625" style="7"/>
    <col min="248" max="248" width="5.85546875" style="7" customWidth="1"/>
    <col min="249" max="249" width="9" style="7" customWidth="1"/>
    <col min="250" max="250" width="30.7109375" style="7" customWidth="1"/>
    <col min="251" max="251" width="7" style="7" customWidth="1"/>
    <col min="252" max="252" width="9.140625" style="7" bestFit="1" customWidth="1"/>
    <col min="253" max="253" width="8.42578125" style="7" customWidth="1"/>
    <col min="254" max="254" width="9.28515625" style="7" customWidth="1"/>
    <col min="255" max="255" width="8.85546875" style="7" customWidth="1"/>
    <col min="256" max="256" width="8.7109375" style="7" customWidth="1"/>
    <col min="257" max="257" width="14.85546875" style="7" customWidth="1"/>
    <col min="258" max="258" width="6.28515625" style="7" customWidth="1"/>
    <col min="259" max="259" width="9.28515625" style="7" customWidth="1"/>
    <col min="260" max="260" width="8.42578125" style="7" customWidth="1"/>
    <col min="261" max="261" width="8.7109375" style="7" customWidth="1"/>
    <col min="262" max="262" width="7.42578125" style="7" customWidth="1"/>
    <col min="263" max="263" width="9" style="7" customWidth="1"/>
    <col min="264" max="264" width="20.42578125" style="7" customWidth="1"/>
    <col min="265" max="265" width="11.42578125" style="7" bestFit="1" customWidth="1"/>
    <col min="266" max="503" width="9.140625" style="7"/>
    <col min="504" max="504" width="5.85546875" style="7" customWidth="1"/>
    <col min="505" max="505" width="9" style="7" customWidth="1"/>
    <col min="506" max="506" width="30.7109375" style="7" customWidth="1"/>
    <col min="507" max="507" width="7" style="7" customWidth="1"/>
    <col min="508" max="508" width="9.140625" style="7" bestFit="1" customWidth="1"/>
    <col min="509" max="509" width="8.42578125" style="7" customWidth="1"/>
    <col min="510" max="510" width="9.28515625" style="7" customWidth="1"/>
    <col min="511" max="511" width="8.85546875" style="7" customWidth="1"/>
    <col min="512" max="512" width="8.7109375" style="7" customWidth="1"/>
    <col min="513" max="513" width="14.85546875" style="7" customWidth="1"/>
    <col min="514" max="514" width="6.28515625" style="7" customWidth="1"/>
    <col min="515" max="515" width="9.28515625" style="7" customWidth="1"/>
    <col min="516" max="516" width="8.42578125" style="7" customWidth="1"/>
    <col min="517" max="517" width="8.7109375" style="7" customWidth="1"/>
    <col min="518" max="518" width="7.42578125" style="7" customWidth="1"/>
    <col min="519" max="519" width="9" style="7" customWidth="1"/>
    <col min="520" max="520" width="20.42578125" style="7" customWidth="1"/>
    <col min="521" max="521" width="11.42578125" style="7" bestFit="1" customWidth="1"/>
    <col min="522" max="759" width="9.140625" style="7"/>
    <col min="760" max="760" width="5.85546875" style="7" customWidth="1"/>
    <col min="761" max="761" width="9" style="7" customWidth="1"/>
    <col min="762" max="762" width="30.7109375" style="7" customWidth="1"/>
    <col min="763" max="763" width="7" style="7" customWidth="1"/>
    <col min="764" max="764" width="9.140625" style="7" bestFit="1" customWidth="1"/>
    <col min="765" max="765" width="8.42578125" style="7" customWidth="1"/>
    <col min="766" max="766" width="9.28515625" style="7" customWidth="1"/>
    <col min="767" max="767" width="8.85546875" style="7" customWidth="1"/>
    <col min="768" max="768" width="8.7109375" style="7" customWidth="1"/>
    <col min="769" max="769" width="14.85546875" style="7" customWidth="1"/>
    <col min="770" max="770" width="6.28515625" style="7" customWidth="1"/>
    <col min="771" max="771" width="9.28515625" style="7" customWidth="1"/>
    <col min="772" max="772" width="8.42578125" style="7" customWidth="1"/>
    <col min="773" max="773" width="8.7109375" style="7" customWidth="1"/>
    <col min="774" max="774" width="7.42578125" style="7" customWidth="1"/>
    <col min="775" max="775" width="9" style="7" customWidth="1"/>
    <col min="776" max="776" width="20.42578125" style="7" customWidth="1"/>
    <col min="777" max="777" width="11.42578125" style="7" bestFit="1" customWidth="1"/>
    <col min="778" max="1015" width="9.140625" style="7"/>
    <col min="1016" max="1016" width="5.85546875" style="7" customWidth="1"/>
    <col min="1017" max="1017" width="9" style="7" customWidth="1"/>
    <col min="1018" max="1018" width="30.7109375" style="7" customWidth="1"/>
    <col min="1019" max="1019" width="7" style="7" customWidth="1"/>
    <col min="1020" max="1020" width="9.140625" style="7" bestFit="1" customWidth="1"/>
    <col min="1021" max="1021" width="8.42578125" style="7" customWidth="1"/>
    <col min="1022" max="1022" width="9.28515625" style="7" customWidth="1"/>
    <col min="1023" max="1023" width="8.85546875" style="7" customWidth="1"/>
    <col min="1024" max="1024" width="8.7109375" style="7" customWidth="1"/>
    <col min="1025" max="1025" width="14.85546875" style="7" customWidth="1"/>
    <col min="1026" max="1026" width="6.28515625" style="7" customWidth="1"/>
    <col min="1027" max="1027" width="9.28515625" style="7" customWidth="1"/>
    <col min="1028" max="1028" width="8.42578125" style="7" customWidth="1"/>
    <col min="1029" max="1029" width="8.7109375" style="7" customWidth="1"/>
    <col min="1030" max="1030" width="7.42578125" style="7" customWidth="1"/>
    <col min="1031" max="1031" width="9" style="7" customWidth="1"/>
    <col min="1032" max="1032" width="20.42578125" style="7" customWidth="1"/>
    <col min="1033" max="1033" width="11.42578125" style="7" bestFit="1" customWidth="1"/>
    <col min="1034" max="1271" width="9.140625" style="7"/>
    <col min="1272" max="1272" width="5.85546875" style="7" customWidth="1"/>
    <col min="1273" max="1273" width="9" style="7" customWidth="1"/>
    <col min="1274" max="1274" width="30.7109375" style="7" customWidth="1"/>
    <col min="1275" max="1275" width="7" style="7" customWidth="1"/>
    <col min="1276" max="1276" width="9.140625" style="7" bestFit="1" customWidth="1"/>
    <col min="1277" max="1277" width="8.42578125" style="7" customWidth="1"/>
    <col min="1278" max="1278" width="9.28515625" style="7" customWidth="1"/>
    <col min="1279" max="1279" width="8.85546875" style="7" customWidth="1"/>
    <col min="1280" max="1280" width="8.7109375" style="7" customWidth="1"/>
    <col min="1281" max="1281" width="14.85546875" style="7" customWidth="1"/>
    <col min="1282" max="1282" width="6.28515625" style="7" customWidth="1"/>
    <col min="1283" max="1283" width="9.28515625" style="7" customWidth="1"/>
    <col min="1284" max="1284" width="8.42578125" style="7" customWidth="1"/>
    <col min="1285" max="1285" width="8.7109375" style="7" customWidth="1"/>
    <col min="1286" max="1286" width="7.42578125" style="7" customWidth="1"/>
    <col min="1287" max="1287" width="9" style="7" customWidth="1"/>
    <col min="1288" max="1288" width="20.42578125" style="7" customWidth="1"/>
    <col min="1289" max="1289" width="11.42578125" style="7" bestFit="1" customWidth="1"/>
    <col min="1290" max="1527" width="9.140625" style="7"/>
    <col min="1528" max="1528" width="5.85546875" style="7" customWidth="1"/>
    <col min="1529" max="1529" width="9" style="7" customWidth="1"/>
    <col min="1530" max="1530" width="30.7109375" style="7" customWidth="1"/>
    <col min="1531" max="1531" width="7" style="7" customWidth="1"/>
    <col min="1532" max="1532" width="9.140625" style="7" bestFit="1" customWidth="1"/>
    <col min="1533" max="1533" width="8.42578125" style="7" customWidth="1"/>
    <col min="1534" max="1534" width="9.28515625" style="7" customWidth="1"/>
    <col min="1535" max="1535" width="8.85546875" style="7" customWidth="1"/>
    <col min="1536" max="1536" width="8.7109375" style="7" customWidth="1"/>
    <col min="1537" max="1537" width="14.85546875" style="7" customWidth="1"/>
    <col min="1538" max="1538" width="6.28515625" style="7" customWidth="1"/>
    <col min="1539" max="1539" width="9.28515625" style="7" customWidth="1"/>
    <col min="1540" max="1540" width="8.42578125" style="7" customWidth="1"/>
    <col min="1541" max="1541" width="8.7109375" style="7" customWidth="1"/>
    <col min="1542" max="1542" width="7.42578125" style="7" customWidth="1"/>
    <col min="1543" max="1543" width="9" style="7" customWidth="1"/>
    <col min="1544" max="1544" width="20.42578125" style="7" customWidth="1"/>
    <col min="1545" max="1545" width="11.42578125" style="7" bestFit="1" customWidth="1"/>
    <col min="1546" max="1783" width="9.140625" style="7"/>
    <col min="1784" max="1784" width="5.85546875" style="7" customWidth="1"/>
    <col min="1785" max="1785" width="9" style="7" customWidth="1"/>
    <col min="1786" max="1786" width="30.7109375" style="7" customWidth="1"/>
    <col min="1787" max="1787" width="7" style="7" customWidth="1"/>
    <col min="1788" max="1788" width="9.140625" style="7" bestFit="1" customWidth="1"/>
    <col min="1789" max="1789" width="8.42578125" style="7" customWidth="1"/>
    <col min="1790" max="1790" width="9.28515625" style="7" customWidth="1"/>
    <col min="1791" max="1791" width="8.85546875" style="7" customWidth="1"/>
    <col min="1792" max="1792" width="8.7109375" style="7" customWidth="1"/>
    <col min="1793" max="1793" width="14.85546875" style="7" customWidth="1"/>
    <col min="1794" max="1794" width="6.28515625" style="7" customWidth="1"/>
    <col min="1795" max="1795" width="9.28515625" style="7" customWidth="1"/>
    <col min="1796" max="1796" width="8.42578125" style="7" customWidth="1"/>
    <col min="1797" max="1797" width="8.7109375" style="7" customWidth="1"/>
    <col min="1798" max="1798" width="7.42578125" style="7" customWidth="1"/>
    <col min="1799" max="1799" width="9" style="7" customWidth="1"/>
    <col min="1800" max="1800" width="20.42578125" style="7" customWidth="1"/>
    <col min="1801" max="1801" width="11.42578125" style="7" bestFit="1" customWidth="1"/>
    <col min="1802" max="2039" width="9.140625" style="7"/>
    <col min="2040" max="2040" width="5.85546875" style="7" customWidth="1"/>
    <col min="2041" max="2041" width="9" style="7" customWidth="1"/>
    <col min="2042" max="2042" width="30.7109375" style="7" customWidth="1"/>
    <col min="2043" max="2043" width="7" style="7" customWidth="1"/>
    <col min="2044" max="2044" width="9.140625" style="7" bestFit="1" customWidth="1"/>
    <col min="2045" max="2045" width="8.42578125" style="7" customWidth="1"/>
    <col min="2046" max="2046" width="9.28515625" style="7" customWidth="1"/>
    <col min="2047" max="2047" width="8.85546875" style="7" customWidth="1"/>
    <col min="2048" max="2048" width="8.7109375" style="7" customWidth="1"/>
    <col min="2049" max="2049" width="14.85546875" style="7" customWidth="1"/>
    <col min="2050" max="2050" width="6.28515625" style="7" customWidth="1"/>
    <col min="2051" max="2051" width="9.28515625" style="7" customWidth="1"/>
    <col min="2052" max="2052" width="8.42578125" style="7" customWidth="1"/>
    <col min="2053" max="2053" width="8.7109375" style="7" customWidth="1"/>
    <col min="2054" max="2054" width="7.42578125" style="7" customWidth="1"/>
    <col min="2055" max="2055" width="9" style="7" customWidth="1"/>
    <col min="2056" max="2056" width="20.42578125" style="7" customWidth="1"/>
    <col min="2057" max="2057" width="11.42578125" style="7" bestFit="1" customWidth="1"/>
    <col min="2058" max="2295" width="9.140625" style="7"/>
    <col min="2296" max="2296" width="5.85546875" style="7" customWidth="1"/>
    <col min="2297" max="2297" width="9" style="7" customWidth="1"/>
    <col min="2298" max="2298" width="30.7109375" style="7" customWidth="1"/>
    <col min="2299" max="2299" width="7" style="7" customWidth="1"/>
    <col min="2300" max="2300" width="9.140625" style="7" bestFit="1" customWidth="1"/>
    <col min="2301" max="2301" width="8.42578125" style="7" customWidth="1"/>
    <col min="2302" max="2302" width="9.28515625" style="7" customWidth="1"/>
    <col min="2303" max="2303" width="8.85546875" style="7" customWidth="1"/>
    <col min="2304" max="2304" width="8.7109375" style="7" customWidth="1"/>
    <col min="2305" max="2305" width="14.85546875" style="7" customWidth="1"/>
    <col min="2306" max="2306" width="6.28515625" style="7" customWidth="1"/>
    <col min="2307" max="2307" width="9.28515625" style="7" customWidth="1"/>
    <col min="2308" max="2308" width="8.42578125" style="7" customWidth="1"/>
    <col min="2309" max="2309" width="8.7109375" style="7" customWidth="1"/>
    <col min="2310" max="2310" width="7.42578125" style="7" customWidth="1"/>
    <col min="2311" max="2311" width="9" style="7" customWidth="1"/>
    <col min="2312" max="2312" width="20.42578125" style="7" customWidth="1"/>
    <col min="2313" max="2313" width="11.42578125" style="7" bestFit="1" customWidth="1"/>
    <col min="2314" max="2551" width="9.140625" style="7"/>
    <col min="2552" max="2552" width="5.85546875" style="7" customWidth="1"/>
    <col min="2553" max="2553" width="9" style="7" customWidth="1"/>
    <col min="2554" max="2554" width="30.7109375" style="7" customWidth="1"/>
    <col min="2555" max="2555" width="7" style="7" customWidth="1"/>
    <col min="2556" max="2556" width="9.140625" style="7" bestFit="1" customWidth="1"/>
    <col min="2557" max="2557" width="8.42578125" style="7" customWidth="1"/>
    <col min="2558" max="2558" width="9.28515625" style="7" customWidth="1"/>
    <col min="2559" max="2559" width="8.85546875" style="7" customWidth="1"/>
    <col min="2560" max="2560" width="8.7109375" style="7" customWidth="1"/>
    <col min="2561" max="2561" width="14.85546875" style="7" customWidth="1"/>
    <col min="2562" max="2562" width="6.28515625" style="7" customWidth="1"/>
    <col min="2563" max="2563" width="9.28515625" style="7" customWidth="1"/>
    <col min="2564" max="2564" width="8.42578125" style="7" customWidth="1"/>
    <col min="2565" max="2565" width="8.7109375" style="7" customWidth="1"/>
    <col min="2566" max="2566" width="7.42578125" style="7" customWidth="1"/>
    <col min="2567" max="2567" width="9" style="7" customWidth="1"/>
    <col min="2568" max="2568" width="20.42578125" style="7" customWidth="1"/>
    <col min="2569" max="2569" width="11.42578125" style="7" bestFit="1" customWidth="1"/>
    <col min="2570" max="2807" width="9.140625" style="7"/>
    <col min="2808" max="2808" width="5.85546875" style="7" customWidth="1"/>
    <col min="2809" max="2809" width="9" style="7" customWidth="1"/>
    <col min="2810" max="2810" width="30.7109375" style="7" customWidth="1"/>
    <col min="2811" max="2811" width="7" style="7" customWidth="1"/>
    <col min="2812" max="2812" width="9.140625" style="7" bestFit="1" customWidth="1"/>
    <col min="2813" max="2813" width="8.42578125" style="7" customWidth="1"/>
    <col min="2814" max="2814" width="9.28515625" style="7" customWidth="1"/>
    <col min="2815" max="2815" width="8.85546875" style="7" customWidth="1"/>
    <col min="2816" max="2816" width="8.7109375" style="7" customWidth="1"/>
    <col min="2817" max="2817" width="14.85546875" style="7" customWidth="1"/>
    <col min="2818" max="2818" width="6.28515625" style="7" customWidth="1"/>
    <col min="2819" max="2819" width="9.28515625" style="7" customWidth="1"/>
    <col min="2820" max="2820" width="8.42578125" style="7" customWidth="1"/>
    <col min="2821" max="2821" width="8.7109375" style="7" customWidth="1"/>
    <col min="2822" max="2822" width="7.42578125" style="7" customWidth="1"/>
    <col min="2823" max="2823" width="9" style="7" customWidth="1"/>
    <col min="2824" max="2824" width="20.42578125" style="7" customWidth="1"/>
    <col min="2825" max="2825" width="11.42578125" style="7" bestFit="1" customWidth="1"/>
    <col min="2826" max="3063" width="9.140625" style="7"/>
    <col min="3064" max="3064" width="5.85546875" style="7" customWidth="1"/>
    <col min="3065" max="3065" width="9" style="7" customWidth="1"/>
    <col min="3066" max="3066" width="30.7109375" style="7" customWidth="1"/>
    <col min="3067" max="3067" width="7" style="7" customWidth="1"/>
    <col min="3068" max="3068" width="9.140625" style="7" bestFit="1" customWidth="1"/>
    <col min="3069" max="3069" width="8.42578125" style="7" customWidth="1"/>
    <col min="3070" max="3070" width="9.28515625" style="7" customWidth="1"/>
    <col min="3071" max="3071" width="8.85546875" style="7" customWidth="1"/>
    <col min="3072" max="3072" width="8.7109375" style="7" customWidth="1"/>
    <col min="3073" max="3073" width="14.85546875" style="7" customWidth="1"/>
    <col min="3074" max="3074" width="6.28515625" style="7" customWidth="1"/>
    <col min="3075" max="3075" width="9.28515625" style="7" customWidth="1"/>
    <col min="3076" max="3076" width="8.42578125" style="7" customWidth="1"/>
    <col min="3077" max="3077" width="8.7109375" style="7" customWidth="1"/>
    <col min="3078" max="3078" width="7.42578125" style="7" customWidth="1"/>
    <col min="3079" max="3079" width="9" style="7" customWidth="1"/>
    <col min="3080" max="3080" width="20.42578125" style="7" customWidth="1"/>
    <col min="3081" max="3081" width="11.42578125" style="7" bestFit="1" customWidth="1"/>
    <col min="3082" max="3319" width="9.140625" style="7"/>
    <col min="3320" max="3320" width="5.85546875" style="7" customWidth="1"/>
    <col min="3321" max="3321" width="9" style="7" customWidth="1"/>
    <col min="3322" max="3322" width="30.7109375" style="7" customWidth="1"/>
    <col min="3323" max="3323" width="7" style="7" customWidth="1"/>
    <col min="3324" max="3324" width="9.140625" style="7" bestFit="1" customWidth="1"/>
    <col min="3325" max="3325" width="8.42578125" style="7" customWidth="1"/>
    <col min="3326" max="3326" width="9.28515625" style="7" customWidth="1"/>
    <col min="3327" max="3327" width="8.85546875" style="7" customWidth="1"/>
    <col min="3328" max="3328" width="8.7109375" style="7" customWidth="1"/>
    <col min="3329" max="3329" width="14.85546875" style="7" customWidth="1"/>
    <col min="3330" max="3330" width="6.28515625" style="7" customWidth="1"/>
    <col min="3331" max="3331" width="9.28515625" style="7" customWidth="1"/>
    <col min="3332" max="3332" width="8.42578125" style="7" customWidth="1"/>
    <col min="3333" max="3333" width="8.7109375" style="7" customWidth="1"/>
    <col min="3334" max="3334" width="7.42578125" style="7" customWidth="1"/>
    <col min="3335" max="3335" width="9" style="7" customWidth="1"/>
    <col min="3336" max="3336" width="20.42578125" style="7" customWidth="1"/>
    <col min="3337" max="3337" width="11.42578125" style="7" bestFit="1" customWidth="1"/>
    <col min="3338" max="3575" width="9.140625" style="7"/>
    <col min="3576" max="3576" width="5.85546875" style="7" customWidth="1"/>
    <col min="3577" max="3577" width="9" style="7" customWidth="1"/>
    <col min="3578" max="3578" width="30.7109375" style="7" customWidth="1"/>
    <col min="3579" max="3579" width="7" style="7" customWidth="1"/>
    <col min="3580" max="3580" width="9.140625" style="7" bestFit="1" customWidth="1"/>
    <col min="3581" max="3581" width="8.42578125" style="7" customWidth="1"/>
    <col min="3582" max="3582" width="9.28515625" style="7" customWidth="1"/>
    <col min="3583" max="3583" width="8.85546875" style="7" customWidth="1"/>
    <col min="3584" max="3584" width="8.7109375" style="7" customWidth="1"/>
    <col min="3585" max="3585" width="14.85546875" style="7" customWidth="1"/>
    <col min="3586" max="3586" width="6.28515625" style="7" customWidth="1"/>
    <col min="3587" max="3587" width="9.28515625" style="7" customWidth="1"/>
    <col min="3588" max="3588" width="8.42578125" style="7" customWidth="1"/>
    <col min="3589" max="3589" width="8.7109375" style="7" customWidth="1"/>
    <col min="3590" max="3590" width="7.42578125" style="7" customWidth="1"/>
    <col min="3591" max="3591" width="9" style="7" customWidth="1"/>
    <col min="3592" max="3592" width="20.42578125" style="7" customWidth="1"/>
    <col min="3593" max="3593" width="11.42578125" style="7" bestFit="1" customWidth="1"/>
    <col min="3594" max="3831" width="9.140625" style="7"/>
    <col min="3832" max="3832" width="5.85546875" style="7" customWidth="1"/>
    <col min="3833" max="3833" width="9" style="7" customWidth="1"/>
    <col min="3834" max="3834" width="30.7109375" style="7" customWidth="1"/>
    <col min="3835" max="3835" width="7" style="7" customWidth="1"/>
    <col min="3836" max="3836" width="9.140625" style="7" bestFit="1" customWidth="1"/>
    <col min="3837" max="3837" width="8.42578125" style="7" customWidth="1"/>
    <col min="3838" max="3838" width="9.28515625" style="7" customWidth="1"/>
    <col min="3839" max="3839" width="8.85546875" style="7" customWidth="1"/>
    <col min="3840" max="3840" width="8.7109375" style="7" customWidth="1"/>
    <col min="3841" max="3841" width="14.85546875" style="7" customWidth="1"/>
    <col min="3842" max="3842" width="6.28515625" style="7" customWidth="1"/>
    <col min="3843" max="3843" width="9.28515625" style="7" customWidth="1"/>
    <col min="3844" max="3844" width="8.42578125" style="7" customWidth="1"/>
    <col min="3845" max="3845" width="8.7109375" style="7" customWidth="1"/>
    <col min="3846" max="3846" width="7.42578125" style="7" customWidth="1"/>
    <col min="3847" max="3847" width="9" style="7" customWidth="1"/>
    <col min="3848" max="3848" width="20.42578125" style="7" customWidth="1"/>
    <col min="3849" max="3849" width="11.42578125" style="7" bestFit="1" customWidth="1"/>
    <col min="3850" max="4087" width="9.140625" style="7"/>
    <col min="4088" max="4088" width="5.85546875" style="7" customWidth="1"/>
    <col min="4089" max="4089" width="9" style="7" customWidth="1"/>
    <col min="4090" max="4090" width="30.7109375" style="7" customWidth="1"/>
    <col min="4091" max="4091" width="7" style="7" customWidth="1"/>
    <col min="4092" max="4092" width="9.140625" style="7" bestFit="1" customWidth="1"/>
    <col min="4093" max="4093" width="8.42578125" style="7" customWidth="1"/>
    <col min="4094" max="4094" width="9.28515625" style="7" customWidth="1"/>
    <col min="4095" max="4095" width="8.85546875" style="7" customWidth="1"/>
    <col min="4096" max="4096" width="8.7109375" style="7" customWidth="1"/>
    <col min="4097" max="4097" width="14.85546875" style="7" customWidth="1"/>
    <col min="4098" max="4098" width="6.28515625" style="7" customWidth="1"/>
    <col min="4099" max="4099" width="9.28515625" style="7" customWidth="1"/>
    <col min="4100" max="4100" width="8.42578125" style="7" customWidth="1"/>
    <col min="4101" max="4101" width="8.7109375" style="7" customWidth="1"/>
    <col min="4102" max="4102" width="7.42578125" style="7" customWidth="1"/>
    <col min="4103" max="4103" width="9" style="7" customWidth="1"/>
    <col min="4104" max="4104" width="20.42578125" style="7" customWidth="1"/>
    <col min="4105" max="4105" width="11.42578125" style="7" bestFit="1" customWidth="1"/>
    <col min="4106" max="4343" width="9.140625" style="7"/>
    <col min="4344" max="4344" width="5.85546875" style="7" customWidth="1"/>
    <col min="4345" max="4345" width="9" style="7" customWidth="1"/>
    <col min="4346" max="4346" width="30.7109375" style="7" customWidth="1"/>
    <col min="4347" max="4347" width="7" style="7" customWidth="1"/>
    <col min="4348" max="4348" width="9.140625" style="7" bestFit="1" customWidth="1"/>
    <col min="4349" max="4349" width="8.42578125" style="7" customWidth="1"/>
    <col min="4350" max="4350" width="9.28515625" style="7" customWidth="1"/>
    <col min="4351" max="4351" width="8.85546875" style="7" customWidth="1"/>
    <col min="4352" max="4352" width="8.7109375" style="7" customWidth="1"/>
    <col min="4353" max="4353" width="14.85546875" style="7" customWidth="1"/>
    <col min="4354" max="4354" width="6.28515625" style="7" customWidth="1"/>
    <col min="4355" max="4355" width="9.28515625" style="7" customWidth="1"/>
    <col min="4356" max="4356" width="8.42578125" style="7" customWidth="1"/>
    <col min="4357" max="4357" width="8.7109375" style="7" customWidth="1"/>
    <col min="4358" max="4358" width="7.42578125" style="7" customWidth="1"/>
    <col min="4359" max="4359" width="9" style="7" customWidth="1"/>
    <col min="4360" max="4360" width="20.42578125" style="7" customWidth="1"/>
    <col min="4361" max="4361" width="11.42578125" style="7" bestFit="1" customWidth="1"/>
    <col min="4362" max="4599" width="9.140625" style="7"/>
    <col min="4600" max="4600" width="5.85546875" style="7" customWidth="1"/>
    <col min="4601" max="4601" width="9" style="7" customWidth="1"/>
    <col min="4602" max="4602" width="30.7109375" style="7" customWidth="1"/>
    <col min="4603" max="4603" width="7" style="7" customWidth="1"/>
    <col min="4604" max="4604" width="9.140625" style="7" bestFit="1" customWidth="1"/>
    <col min="4605" max="4605" width="8.42578125" style="7" customWidth="1"/>
    <col min="4606" max="4606" width="9.28515625" style="7" customWidth="1"/>
    <col min="4607" max="4607" width="8.85546875" style="7" customWidth="1"/>
    <col min="4608" max="4608" width="8.7109375" style="7" customWidth="1"/>
    <col min="4609" max="4609" width="14.85546875" style="7" customWidth="1"/>
    <col min="4610" max="4610" width="6.28515625" style="7" customWidth="1"/>
    <col min="4611" max="4611" width="9.28515625" style="7" customWidth="1"/>
    <col min="4612" max="4612" width="8.42578125" style="7" customWidth="1"/>
    <col min="4613" max="4613" width="8.7109375" style="7" customWidth="1"/>
    <col min="4614" max="4614" width="7.42578125" style="7" customWidth="1"/>
    <col min="4615" max="4615" width="9" style="7" customWidth="1"/>
    <col min="4616" max="4616" width="20.42578125" style="7" customWidth="1"/>
    <col min="4617" max="4617" width="11.42578125" style="7" bestFit="1" customWidth="1"/>
    <col min="4618" max="4855" width="9.140625" style="7"/>
    <col min="4856" max="4856" width="5.85546875" style="7" customWidth="1"/>
    <col min="4857" max="4857" width="9" style="7" customWidth="1"/>
    <col min="4858" max="4858" width="30.7109375" style="7" customWidth="1"/>
    <col min="4859" max="4859" width="7" style="7" customWidth="1"/>
    <col min="4860" max="4860" width="9.140625" style="7" bestFit="1" customWidth="1"/>
    <col min="4861" max="4861" width="8.42578125" style="7" customWidth="1"/>
    <col min="4862" max="4862" width="9.28515625" style="7" customWidth="1"/>
    <col min="4863" max="4863" width="8.85546875" style="7" customWidth="1"/>
    <col min="4864" max="4864" width="8.7109375" style="7" customWidth="1"/>
    <col min="4865" max="4865" width="14.85546875" style="7" customWidth="1"/>
    <col min="4866" max="4866" width="6.28515625" style="7" customWidth="1"/>
    <col min="4867" max="4867" width="9.28515625" style="7" customWidth="1"/>
    <col min="4868" max="4868" width="8.42578125" style="7" customWidth="1"/>
    <col min="4869" max="4869" width="8.7109375" style="7" customWidth="1"/>
    <col min="4870" max="4870" width="7.42578125" style="7" customWidth="1"/>
    <col min="4871" max="4871" width="9" style="7" customWidth="1"/>
    <col min="4872" max="4872" width="20.42578125" style="7" customWidth="1"/>
    <col min="4873" max="4873" width="11.42578125" style="7" bestFit="1" customWidth="1"/>
    <col min="4874" max="5111" width="9.140625" style="7"/>
    <col min="5112" max="5112" width="5.85546875" style="7" customWidth="1"/>
    <col min="5113" max="5113" width="9" style="7" customWidth="1"/>
    <col min="5114" max="5114" width="30.7109375" style="7" customWidth="1"/>
    <col min="5115" max="5115" width="7" style="7" customWidth="1"/>
    <col min="5116" max="5116" width="9.140625" style="7" bestFit="1" customWidth="1"/>
    <col min="5117" max="5117" width="8.42578125" style="7" customWidth="1"/>
    <col min="5118" max="5118" width="9.28515625" style="7" customWidth="1"/>
    <col min="5119" max="5119" width="8.85546875" style="7" customWidth="1"/>
    <col min="5120" max="5120" width="8.7109375" style="7" customWidth="1"/>
    <col min="5121" max="5121" width="14.85546875" style="7" customWidth="1"/>
    <col min="5122" max="5122" width="6.28515625" style="7" customWidth="1"/>
    <col min="5123" max="5123" width="9.28515625" style="7" customWidth="1"/>
    <col min="5124" max="5124" width="8.42578125" style="7" customWidth="1"/>
    <col min="5125" max="5125" width="8.7109375" style="7" customWidth="1"/>
    <col min="5126" max="5126" width="7.42578125" style="7" customWidth="1"/>
    <col min="5127" max="5127" width="9" style="7" customWidth="1"/>
    <col min="5128" max="5128" width="20.42578125" style="7" customWidth="1"/>
    <col min="5129" max="5129" width="11.42578125" style="7" bestFit="1" customWidth="1"/>
    <col min="5130" max="5367" width="9.140625" style="7"/>
    <col min="5368" max="5368" width="5.85546875" style="7" customWidth="1"/>
    <col min="5369" max="5369" width="9" style="7" customWidth="1"/>
    <col min="5370" max="5370" width="30.7109375" style="7" customWidth="1"/>
    <col min="5371" max="5371" width="7" style="7" customWidth="1"/>
    <col min="5372" max="5372" width="9.140625" style="7" bestFit="1" customWidth="1"/>
    <col min="5373" max="5373" width="8.42578125" style="7" customWidth="1"/>
    <col min="5374" max="5374" width="9.28515625" style="7" customWidth="1"/>
    <col min="5375" max="5375" width="8.85546875" style="7" customWidth="1"/>
    <col min="5376" max="5376" width="8.7109375" style="7" customWidth="1"/>
    <col min="5377" max="5377" width="14.85546875" style="7" customWidth="1"/>
    <col min="5378" max="5378" width="6.28515625" style="7" customWidth="1"/>
    <col min="5379" max="5379" width="9.28515625" style="7" customWidth="1"/>
    <col min="5380" max="5380" width="8.42578125" style="7" customWidth="1"/>
    <col min="5381" max="5381" width="8.7109375" style="7" customWidth="1"/>
    <col min="5382" max="5382" width="7.42578125" style="7" customWidth="1"/>
    <col min="5383" max="5383" width="9" style="7" customWidth="1"/>
    <col min="5384" max="5384" width="20.42578125" style="7" customWidth="1"/>
    <col min="5385" max="5385" width="11.42578125" style="7" bestFit="1" customWidth="1"/>
    <col min="5386" max="5623" width="9.140625" style="7"/>
    <col min="5624" max="5624" width="5.85546875" style="7" customWidth="1"/>
    <col min="5625" max="5625" width="9" style="7" customWidth="1"/>
    <col min="5626" max="5626" width="30.7109375" style="7" customWidth="1"/>
    <col min="5627" max="5627" width="7" style="7" customWidth="1"/>
    <col min="5628" max="5628" width="9.140625" style="7" bestFit="1" customWidth="1"/>
    <col min="5629" max="5629" width="8.42578125" style="7" customWidth="1"/>
    <col min="5630" max="5630" width="9.28515625" style="7" customWidth="1"/>
    <col min="5631" max="5631" width="8.85546875" style="7" customWidth="1"/>
    <col min="5632" max="5632" width="8.7109375" style="7" customWidth="1"/>
    <col min="5633" max="5633" width="14.85546875" style="7" customWidth="1"/>
    <col min="5634" max="5634" width="6.28515625" style="7" customWidth="1"/>
    <col min="5635" max="5635" width="9.28515625" style="7" customWidth="1"/>
    <col min="5636" max="5636" width="8.42578125" style="7" customWidth="1"/>
    <col min="5637" max="5637" width="8.7109375" style="7" customWidth="1"/>
    <col min="5638" max="5638" width="7.42578125" style="7" customWidth="1"/>
    <col min="5639" max="5639" width="9" style="7" customWidth="1"/>
    <col min="5640" max="5640" width="20.42578125" style="7" customWidth="1"/>
    <col min="5641" max="5641" width="11.42578125" style="7" bestFit="1" customWidth="1"/>
    <col min="5642" max="5879" width="9.140625" style="7"/>
    <col min="5880" max="5880" width="5.85546875" style="7" customWidth="1"/>
    <col min="5881" max="5881" width="9" style="7" customWidth="1"/>
    <col min="5882" max="5882" width="30.7109375" style="7" customWidth="1"/>
    <col min="5883" max="5883" width="7" style="7" customWidth="1"/>
    <col min="5884" max="5884" width="9.140625" style="7" bestFit="1" customWidth="1"/>
    <col min="5885" max="5885" width="8.42578125" style="7" customWidth="1"/>
    <col min="5886" max="5886" width="9.28515625" style="7" customWidth="1"/>
    <col min="5887" max="5887" width="8.85546875" style="7" customWidth="1"/>
    <col min="5888" max="5888" width="8.7109375" style="7" customWidth="1"/>
    <col min="5889" max="5889" width="14.85546875" style="7" customWidth="1"/>
    <col min="5890" max="5890" width="6.28515625" style="7" customWidth="1"/>
    <col min="5891" max="5891" width="9.28515625" style="7" customWidth="1"/>
    <col min="5892" max="5892" width="8.42578125" style="7" customWidth="1"/>
    <col min="5893" max="5893" width="8.7109375" style="7" customWidth="1"/>
    <col min="5894" max="5894" width="7.42578125" style="7" customWidth="1"/>
    <col min="5895" max="5895" width="9" style="7" customWidth="1"/>
    <col min="5896" max="5896" width="20.42578125" style="7" customWidth="1"/>
    <col min="5897" max="5897" width="11.42578125" style="7" bestFit="1" customWidth="1"/>
    <col min="5898" max="6135" width="9.140625" style="7"/>
    <col min="6136" max="6136" width="5.85546875" style="7" customWidth="1"/>
    <col min="6137" max="6137" width="9" style="7" customWidth="1"/>
    <col min="6138" max="6138" width="30.7109375" style="7" customWidth="1"/>
    <col min="6139" max="6139" width="7" style="7" customWidth="1"/>
    <col min="6140" max="6140" width="9.140625" style="7" bestFit="1" customWidth="1"/>
    <col min="6141" max="6141" width="8.42578125" style="7" customWidth="1"/>
    <col min="6142" max="6142" width="9.28515625" style="7" customWidth="1"/>
    <col min="6143" max="6143" width="8.85546875" style="7" customWidth="1"/>
    <col min="6144" max="6144" width="8.7109375" style="7" customWidth="1"/>
    <col min="6145" max="6145" width="14.85546875" style="7" customWidth="1"/>
    <col min="6146" max="6146" width="6.28515625" style="7" customWidth="1"/>
    <col min="6147" max="6147" width="9.28515625" style="7" customWidth="1"/>
    <col min="6148" max="6148" width="8.42578125" style="7" customWidth="1"/>
    <col min="6149" max="6149" width="8.7109375" style="7" customWidth="1"/>
    <col min="6150" max="6150" width="7.42578125" style="7" customWidth="1"/>
    <col min="6151" max="6151" width="9" style="7" customWidth="1"/>
    <col min="6152" max="6152" width="20.42578125" style="7" customWidth="1"/>
    <col min="6153" max="6153" width="11.42578125" style="7" bestFit="1" customWidth="1"/>
    <col min="6154" max="6391" width="9.140625" style="7"/>
    <col min="6392" max="6392" width="5.85546875" style="7" customWidth="1"/>
    <col min="6393" max="6393" width="9" style="7" customWidth="1"/>
    <col min="6394" max="6394" width="30.7109375" style="7" customWidth="1"/>
    <col min="6395" max="6395" width="7" style="7" customWidth="1"/>
    <col min="6396" max="6396" width="9.140625" style="7" bestFit="1" customWidth="1"/>
    <col min="6397" max="6397" width="8.42578125" style="7" customWidth="1"/>
    <col min="6398" max="6398" width="9.28515625" style="7" customWidth="1"/>
    <col min="6399" max="6399" width="8.85546875" style="7" customWidth="1"/>
    <col min="6400" max="6400" width="8.7109375" style="7" customWidth="1"/>
    <col min="6401" max="6401" width="14.85546875" style="7" customWidth="1"/>
    <col min="6402" max="6402" width="6.28515625" style="7" customWidth="1"/>
    <col min="6403" max="6403" width="9.28515625" style="7" customWidth="1"/>
    <col min="6404" max="6404" width="8.42578125" style="7" customWidth="1"/>
    <col min="6405" max="6405" width="8.7109375" style="7" customWidth="1"/>
    <col min="6406" max="6406" width="7.42578125" style="7" customWidth="1"/>
    <col min="6407" max="6407" width="9" style="7" customWidth="1"/>
    <col min="6408" max="6408" width="20.42578125" style="7" customWidth="1"/>
    <col min="6409" max="6409" width="11.42578125" style="7" bestFit="1" customWidth="1"/>
    <col min="6410" max="6647" width="9.140625" style="7"/>
    <col min="6648" max="6648" width="5.85546875" style="7" customWidth="1"/>
    <col min="6649" max="6649" width="9" style="7" customWidth="1"/>
    <col min="6650" max="6650" width="30.7109375" style="7" customWidth="1"/>
    <col min="6651" max="6651" width="7" style="7" customWidth="1"/>
    <col min="6652" max="6652" width="9.140625" style="7" bestFit="1" customWidth="1"/>
    <col min="6653" max="6653" width="8.42578125" style="7" customWidth="1"/>
    <col min="6654" max="6654" width="9.28515625" style="7" customWidth="1"/>
    <col min="6655" max="6655" width="8.85546875" style="7" customWidth="1"/>
    <col min="6656" max="6656" width="8.7109375" style="7" customWidth="1"/>
    <col min="6657" max="6657" width="14.85546875" style="7" customWidth="1"/>
    <col min="6658" max="6658" width="6.28515625" style="7" customWidth="1"/>
    <col min="6659" max="6659" width="9.28515625" style="7" customWidth="1"/>
    <col min="6660" max="6660" width="8.42578125" style="7" customWidth="1"/>
    <col min="6661" max="6661" width="8.7109375" style="7" customWidth="1"/>
    <col min="6662" max="6662" width="7.42578125" style="7" customWidth="1"/>
    <col min="6663" max="6663" width="9" style="7" customWidth="1"/>
    <col min="6664" max="6664" width="20.42578125" style="7" customWidth="1"/>
    <col min="6665" max="6665" width="11.42578125" style="7" bestFit="1" customWidth="1"/>
    <col min="6666" max="6903" width="9.140625" style="7"/>
    <col min="6904" max="6904" width="5.85546875" style="7" customWidth="1"/>
    <col min="6905" max="6905" width="9" style="7" customWidth="1"/>
    <col min="6906" max="6906" width="30.7109375" style="7" customWidth="1"/>
    <col min="6907" max="6907" width="7" style="7" customWidth="1"/>
    <col min="6908" max="6908" width="9.140625" style="7" bestFit="1" customWidth="1"/>
    <col min="6909" max="6909" width="8.42578125" style="7" customWidth="1"/>
    <col min="6910" max="6910" width="9.28515625" style="7" customWidth="1"/>
    <col min="6911" max="6911" width="8.85546875" style="7" customWidth="1"/>
    <col min="6912" max="6912" width="8.7109375" style="7" customWidth="1"/>
    <col min="6913" max="6913" width="14.85546875" style="7" customWidth="1"/>
    <col min="6914" max="6914" width="6.28515625" style="7" customWidth="1"/>
    <col min="6915" max="6915" width="9.28515625" style="7" customWidth="1"/>
    <col min="6916" max="6916" width="8.42578125" style="7" customWidth="1"/>
    <col min="6917" max="6917" width="8.7109375" style="7" customWidth="1"/>
    <col min="6918" max="6918" width="7.42578125" style="7" customWidth="1"/>
    <col min="6919" max="6919" width="9" style="7" customWidth="1"/>
    <col min="6920" max="6920" width="20.42578125" style="7" customWidth="1"/>
    <col min="6921" max="6921" width="11.42578125" style="7" bestFit="1" customWidth="1"/>
    <col min="6922" max="7159" width="9.140625" style="7"/>
    <col min="7160" max="7160" width="5.85546875" style="7" customWidth="1"/>
    <col min="7161" max="7161" width="9" style="7" customWidth="1"/>
    <col min="7162" max="7162" width="30.7109375" style="7" customWidth="1"/>
    <col min="7163" max="7163" width="7" style="7" customWidth="1"/>
    <col min="7164" max="7164" width="9.140625" style="7" bestFit="1" customWidth="1"/>
    <col min="7165" max="7165" width="8.42578125" style="7" customWidth="1"/>
    <col min="7166" max="7166" width="9.28515625" style="7" customWidth="1"/>
    <col min="7167" max="7167" width="8.85546875" style="7" customWidth="1"/>
    <col min="7168" max="7168" width="8.7109375" style="7" customWidth="1"/>
    <col min="7169" max="7169" width="14.85546875" style="7" customWidth="1"/>
    <col min="7170" max="7170" width="6.28515625" style="7" customWidth="1"/>
    <col min="7171" max="7171" width="9.28515625" style="7" customWidth="1"/>
    <col min="7172" max="7172" width="8.42578125" style="7" customWidth="1"/>
    <col min="7173" max="7173" width="8.7109375" style="7" customWidth="1"/>
    <col min="7174" max="7174" width="7.42578125" style="7" customWidth="1"/>
    <col min="7175" max="7175" width="9" style="7" customWidth="1"/>
    <col min="7176" max="7176" width="20.42578125" style="7" customWidth="1"/>
    <col min="7177" max="7177" width="11.42578125" style="7" bestFit="1" customWidth="1"/>
    <col min="7178" max="7415" width="9.140625" style="7"/>
    <col min="7416" max="7416" width="5.85546875" style="7" customWidth="1"/>
    <col min="7417" max="7417" width="9" style="7" customWidth="1"/>
    <col min="7418" max="7418" width="30.7109375" style="7" customWidth="1"/>
    <col min="7419" max="7419" width="7" style="7" customWidth="1"/>
    <col min="7420" max="7420" width="9.140625" style="7" bestFit="1" customWidth="1"/>
    <col min="7421" max="7421" width="8.42578125" style="7" customWidth="1"/>
    <col min="7422" max="7422" width="9.28515625" style="7" customWidth="1"/>
    <col min="7423" max="7423" width="8.85546875" style="7" customWidth="1"/>
    <col min="7424" max="7424" width="8.7109375" style="7" customWidth="1"/>
    <col min="7425" max="7425" width="14.85546875" style="7" customWidth="1"/>
    <col min="7426" max="7426" width="6.28515625" style="7" customWidth="1"/>
    <col min="7427" max="7427" width="9.28515625" style="7" customWidth="1"/>
    <col min="7428" max="7428" width="8.42578125" style="7" customWidth="1"/>
    <col min="7429" max="7429" width="8.7109375" style="7" customWidth="1"/>
    <col min="7430" max="7430" width="7.42578125" style="7" customWidth="1"/>
    <col min="7431" max="7431" width="9" style="7" customWidth="1"/>
    <col min="7432" max="7432" width="20.42578125" style="7" customWidth="1"/>
    <col min="7433" max="7433" width="11.42578125" style="7" bestFit="1" customWidth="1"/>
    <col min="7434" max="7671" width="9.140625" style="7"/>
    <col min="7672" max="7672" width="5.85546875" style="7" customWidth="1"/>
    <col min="7673" max="7673" width="9" style="7" customWidth="1"/>
    <col min="7674" max="7674" width="30.7109375" style="7" customWidth="1"/>
    <col min="7675" max="7675" width="7" style="7" customWidth="1"/>
    <col min="7676" max="7676" width="9.140625" style="7" bestFit="1" customWidth="1"/>
    <col min="7677" max="7677" width="8.42578125" style="7" customWidth="1"/>
    <col min="7678" max="7678" width="9.28515625" style="7" customWidth="1"/>
    <col min="7679" max="7679" width="8.85546875" style="7" customWidth="1"/>
    <col min="7680" max="7680" width="8.7109375" style="7" customWidth="1"/>
    <col min="7681" max="7681" width="14.85546875" style="7" customWidth="1"/>
    <col min="7682" max="7682" width="6.28515625" style="7" customWidth="1"/>
    <col min="7683" max="7683" width="9.28515625" style="7" customWidth="1"/>
    <col min="7684" max="7684" width="8.42578125" style="7" customWidth="1"/>
    <col min="7685" max="7685" width="8.7109375" style="7" customWidth="1"/>
    <col min="7686" max="7686" width="7.42578125" style="7" customWidth="1"/>
    <col min="7687" max="7687" width="9" style="7" customWidth="1"/>
    <col min="7688" max="7688" width="20.42578125" style="7" customWidth="1"/>
    <col min="7689" max="7689" width="11.42578125" style="7" bestFit="1" customWidth="1"/>
    <col min="7690" max="7927" width="9.140625" style="7"/>
    <col min="7928" max="7928" width="5.85546875" style="7" customWidth="1"/>
    <col min="7929" max="7929" width="9" style="7" customWidth="1"/>
    <col min="7930" max="7930" width="30.7109375" style="7" customWidth="1"/>
    <col min="7931" max="7931" width="7" style="7" customWidth="1"/>
    <col min="7932" max="7932" width="9.140625" style="7" bestFit="1" customWidth="1"/>
    <col min="7933" max="7933" width="8.42578125" style="7" customWidth="1"/>
    <col min="7934" max="7934" width="9.28515625" style="7" customWidth="1"/>
    <col min="7935" max="7935" width="8.85546875" style="7" customWidth="1"/>
    <col min="7936" max="7936" width="8.7109375" style="7" customWidth="1"/>
    <col min="7937" max="7937" width="14.85546875" style="7" customWidth="1"/>
    <col min="7938" max="7938" width="6.28515625" style="7" customWidth="1"/>
    <col min="7939" max="7939" width="9.28515625" style="7" customWidth="1"/>
    <col min="7940" max="7940" width="8.42578125" style="7" customWidth="1"/>
    <col min="7941" max="7941" width="8.7109375" style="7" customWidth="1"/>
    <col min="7942" max="7942" width="7.42578125" style="7" customWidth="1"/>
    <col min="7943" max="7943" width="9" style="7" customWidth="1"/>
    <col min="7944" max="7944" width="20.42578125" style="7" customWidth="1"/>
    <col min="7945" max="7945" width="11.42578125" style="7" bestFit="1" customWidth="1"/>
    <col min="7946" max="8183" width="9.140625" style="7"/>
    <col min="8184" max="8184" width="5.85546875" style="7" customWidth="1"/>
    <col min="8185" max="8185" width="9" style="7" customWidth="1"/>
    <col min="8186" max="8186" width="30.7109375" style="7" customWidth="1"/>
    <col min="8187" max="8187" width="7" style="7" customWidth="1"/>
    <col min="8188" max="8188" width="9.140625" style="7" bestFit="1" customWidth="1"/>
    <col min="8189" max="8189" width="8.42578125" style="7" customWidth="1"/>
    <col min="8190" max="8190" width="9.28515625" style="7" customWidth="1"/>
    <col min="8191" max="8191" width="8.85546875" style="7" customWidth="1"/>
    <col min="8192" max="8192" width="8.7109375" style="7" customWidth="1"/>
    <col min="8193" max="8193" width="14.85546875" style="7" customWidth="1"/>
    <col min="8194" max="8194" width="6.28515625" style="7" customWidth="1"/>
    <col min="8195" max="8195" width="9.28515625" style="7" customWidth="1"/>
    <col min="8196" max="8196" width="8.42578125" style="7" customWidth="1"/>
    <col min="8197" max="8197" width="8.7109375" style="7" customWidth="1"/>
    <col min="8198" max="8198" width="7.42578125" style="7" customWidth="1"/>
    <col min="8199" max="8199" width="9" style="7" customWidth="1"/>
    <col min="8200" max="8200" width="20.42578125" style="7" customWidth="1"/>
    <col min="8201" max="8201" width="11.42578125" style="7" bestFit="1" customWidth="1"/>
    <col min="8202" max="8439" width="9.140625" style="7"/>
    <col min="8440" max="8440" width="5.85546875" style="7" customWidth="1"/>
    <col min="8441" max="8441" width="9" style="7" customWidth="1"/>
    <col min="8442" max="8442" width="30.7109375" style="7" customWidth="1"/>
    <col min="8443" max="8443" width="7" style="7" customWidth="1"/>
    <col min="8444" max="8444" width="9.140625" style="7" bestFit="1" customWidth="1"/>
    <col min="8445" max="8445" width="8.42578125" style="7" customWidth="1"/>
    <col min="8446" max="8446" width="9.28515625" style="7" customWidth="1"/>
    <col min="8447" max="8447" width="8.85546875" style="7" customWidth="1"/>
    <col min="8448" max="8448" width="8.7109375" style="7" customWidth="1"/>
    <col min="8449" max="8449" width="14.85546875" style="7" customWidth="1"/>
    <col min="8450" max="8450" width="6.28515625" style="7" customWidth="1"/>
    <col min="8451" max="8451" width="9.28515625" style="7" customWidth="1"/>
    <col min="8452" max="8452" width="8.42578125" style="7" customWidth="1"/>
    <col min="8453" max="8453" width="8.7109375" style="7" customWidth="1"/>
    <col min="8454" max="8454" width="7.42578125" style="7" customWidth="1"/>
    <col min="8455" max="8455" width="9" style="7" customWidth="1"/>
    <col min="8456" max="8456" width="20.42578125" style="7" customWidth="1"/>
    <col min="8457" max="8457" width="11.42578125" style="7" bestFit="1" customWidth="1"/>
    <col min="8458" max="8695" width="9.140625" style="7"/>
    <col min="8696" max="8696" width="5.85546875" style="7" customWidth="1"/>
    <col min="8697" max="8697" width="9" style="7" customWidth="1"/>
    <col min="8698" max="8698" width="30.7109375" style="7" customWidth="1"/>
    <col min="8699" max="8699" width="7" style="7" customWidth="1"/>
    <col min="8700" max="8700" width="9.140625" style="7" bestFit="1" customWidth="1"/>
    <col min="8701" max="8701" width="8.42578125" style="7" customWidth="1"/>
    <col min="8702" max="8702" width="9.28515625" style="7" customWidth="1"/>
    <col min="8703" max="8703" width="8.85546875" style="7" customWidth="1"/>
    <col min="8704" max="8704" width="8.7109375" style="7" customWidth="1"/>
    <col min="8705" max="8705" width="14.85546875" style="7" customWidth="1"/>
    <col min="8706" max="8706" width="6.28515625" style="7" customWidth="1"/>
    <col min="8707" max="8707" width="9.28515625" style="7" customWidth="1"/>
    <col min="8708" max="8708" width="8.42578125" style="7" customWidth="1"/>
    <col min="8709" max="8709" width="8.7109375" style="7" customWidth="1"/>
    <col min="8710" max="8710" width="7.42578125" style="7" customWidth="1"/>
    <col min="8711" max="8711" width="9" style="7" customWidth="1"/>
    <col min="8712" max="8712" width="20.42578125" style="7" customWidth="1"/>
    <col min="8713" max="8713" width="11.42578125" style="7" bestFit="1" customWidth="1"/>
    <col min="8714" max="8951" width="9.140625" style="7"/>
    <col min="8952" max="8952" width="5.85546875" style="7" customWidth="1"/>
    <col min="8953" max="8953" width="9" style="7" customWidth="1"/>
    <col min="8954" max="8954" width="30.7109375" style="7" customWidth="1"/>
    <col min="8955" max="8955" width="7" style="7" customWidth="1"/>
    <col min="8956" max="8956" width="9.140625" style="7" bestFit="1" customWidth="1"/>
    <col min="8957" max="8957" width="8.42578125" style="7" customWidth="1"/>
    <col min="8958" max="8958" width="9.28515625" style="7" customWidth="1"/>
    <col min="8959" max="8959" width="8.85546875" style="7" customWidth="1"/>
    <col min="8960" max="8960" width="8.7109375" style="7" customWidth="1"/>
    <col min="8961" max="8961" width="14.85546875" style="7" customWidth="1"/>
    <col min="8962" max="8962" width="6.28515625" style="7" customWidth="1"/>
    <col min="8963" max="8963" width="9.28515625" style="7" customWidth="1"/>
    <col min="8964" max="8964" width="8.42578125" style="7" customWidth="1"/>
    <col min="8965" max="8965" width="8.7109375" style="7" customWidth="1"/>
    <col min="8966" max="8966" width="7.42578125" style="7" customWidth="1"/>
    <col min="8967" max="8967" width="9" style="7" customWidth="1"/>
    <col min="8968" max="8968" width="20.42578125" style="7" customWidth="1"/>
    <col min="8969" max="8969" width="11.42578125" style="7" bestFit="1" customWidth="1"/>
    <col min="8970" max="9207" width="9.140625" style="7"/>
    <col min="9208" max="9208" width="5.85546875" style="7" customWidth="1"/>
    <col min="9209" max="9209" width="9" style="7" customWidth="1"/>
    <col min="9210" max="9210" width="30.7109375" style="7" customWidth="1"/>
    <col min="9211" max="9211" width="7" style="7" customWidth="1"/>
    <col min="9212" max="9212" width="9.140625" style="7" bestFit="1" customWidth="1"/>
    <col min="9213" max="9213" width="8.42578125" style="7" customWidth="1"/>
    <col min="9214" max="9214" width="9.28515625" style="7" customWidth="1"/>
    <col min="9215" max="9215" width="8.85546875" style="7" customWidth="1"/>
    <col min="9216" max="9216" width="8.7109375" style="7" customWidth="1"/>
    <col min="9217" max="9217" width="14.85546875" style="7" customWidth="1"/>
    <col min="9218" max="9218" width="6.28515625" style="7" customWidth="1"/>
    <col min="9219" max="9219" width="9.28515625" style="7" customWidth="1"/>
    <col min="9220" max="9220" width="8.42578125" style="7" customWidth="1"/>
    <col min="9221" max="9221" width="8.7109375" style="7" customWidth="1"/>
    <col min="9222" max="9222" width="7.42578125" style="7" customWidth="1"/>
    <col min="9223" max="9223" width="9" style="7" customWidth="1"/>
    <col min="9224" max="9224" width="20.42578125" style="7" customWidth="1"/>
    <col min="9225" max="9225" width="11.42578125" style="7" bestFit="1" customWidth="1"/>
    <col min="9226" max="9463" width="9.140625" style="7"/>
    <col min="9464" max="9464" width="5.85546875" style="7" customWidth="1"/>
    <col min="9465" max="9465" width="9" style="7" customWidth="1"/>
    <col min="9466" max="9466" width="30.7109375" style="7" customWidth="1"/>
    <col min="9467" max="9467" width="7" style="7" customWidth="1"/>
    <col min="9468" max="9468" width="9.140625" style="7" bestFit="1" customWidth="1"/>
    <col min="9469" max="9469" width="8.42578125" style="7" customWidth="1"/>
    <col min="9470" max="9470" width="9.28515625" style="7" customWidth="1"/>
    <col min="9471" max="9471" width="8.85546875" style="7" customWidth="1"/>
    <col min="9472" max="9472" width="8.7109375" style="7" customWidth="1"/>
    <col min="9473" max="9473" width="14.85546875" style="7" customWidth="1"/>
    <col min="9474" max="9474" width="6.28515625" style="7" customWidth="1"/>
    <col min="9475" max="9475" width="9.28515625" style="7" customWidth="1"/>
    <col min="9476" max="9476" width="8.42578125" style="7" customWidth="1"/>
    <col min="9477" max="9477" width="8.7109375" style="7" customWidth="1"/>
    <col min="9478" max="9478" width="7.42578125" style="7" customWidth="1"/>
    <col min="9479" max="9479" width="9" style="7" customWidth="1"/>
    <col min="9480" max="9480" width="20.42578125" style="7" customWidth="1"/>
    <col min="9481" max="9481" width="11.42578125" style="7" bestFit="1" customWidth="1"/>
    <col min="9482" max="9719" width="9.140625" style="7"/>
    <col min="9720" max="9720" width="5.85546875" style="7" customWidth="1"/>
    <col min="9721" max="9721" width="9" style="7" customWidth="1"/>
    <col min="9722" max="9722" width="30.7109375" style="7" customWidth="1"/>
    <col min="9723" max="9723" width="7" style="7" customWidth="1"/>
    <col min="9724" max="9724" width="9.140625" style="7" bestFit="1" customWidth="1"/>
    <col min="9725" max="9725" width="8.42578125" style="7" customWidth="1"/>
    <col min="9726" max="9726" width="9.28515625" style="7" customWidth="1"/>
    <col min="9727" max="9727" width="8.85546875" style="7" customWidth="1"/>
    <col min="9728" max="9728" width="8.7109375" style="7" customWidth="1"/>
    <col min="9729" max="9729" width="14.85546875" style="7" customWidth="1"/>
    <col min="9730" max="9730" width="6.28515625" style="7" customWidth="1"/>
    <col min="9731" max="9731" width="9.28515625" style="7" customWidth="1"/>
    <col min="9732" max="9732" width="8.42578125" style="7" customWidth="1"/>
    <col min="9733" max="9733" width="8.7109375" style="7" customWidth="1"/>
    <col min="9734" max="9734" width="7.42578125" style="7" customWidth="1"/>
    <col min="9735" max="9735" width="9" style="7" customWidth="1"/>
    <col min="9736" max="9736" width="20.42578125" style="7" customWidth="1"/>
    <col min="9737" max="9737" width="11.42578125" style="7" bestFit="1" customWidth="1"/>
    <col min="9738" max="9975" width="9.140625" style="7"/>
    <col min="9976" max="9976" width="5.85546875" style="7" customWidth="1"/>
    <col min="9977" max="9977" width="9" style="7" customWidth="1"/>
    <col min="9978" max="9978" width="30.7109375" style="7" customWidth="1"/>
    <col min="9979" max="9979" width="7" style="7" customWidth="1"/>
    <col min="9980" max="9980" width="9.140625" style="7" bestFit="1" customWidth="1"/>
    <col min="9981" max="9981" width="8.42578125" style="7" customWidth="1"/>
    <col min="9982" max="9982" width="9.28515625" style="7" customWidth="1"/>
    <col min="9983" max="9983" width="8.85546875" style="7" customWidth="1"/>
    <col min="9984" max="9984" width="8.7109375" style="7" customWidth="1"/>
    <col min="9985" max="9985" width="14.85546875" style="7" customWidth="1"/>
    <col min="9986" max="9986" width="6.28515625" style="7" customWidth="1"/>
    <col min="9987" max="9987" width="9.28515625" style="7" customWidth="1"/>
    <col min="9988" max="9988" width="8.42578125" style="7" customWidth="1"/>
    <col min="9989" max="9989" width="8.7109375" style="7" customWidth="1"/>
    <col min="9990" max="9990" width="7.42578125" style="7" customWidth="1"/>
    <col min="9991" max="9991" width="9" style="7" customWidth="1"/>
    <col min="9992" max="9992" width="20.42578125" style="7" customWidth="1"/>
    <col min="9993" max="9993" width="11.42578125" style="7" bestFit="1" customWidth="1"/>
    <col min="9994" max="10231" width="9.140625" style="7"/>
    <col min="10232" max="10232" width="5.85546875" style="7" customWidth="1"/>
    <col min="10233" max="10233" width="9" style="7" customWidth="1"/>
    <col min="10234" max="10234" width="30.7109375" style="7" customWidth="1"/>
    <col min="10235" max="10235" width="7" style="7" customWidth="1"/>
    <col min="10236" max="10236" width="9.140625" style="7" bestFit="1" customWidth="1"/>
    <col min="10237" max="10237" width="8.42578125" style="7" customWidth="1"/>
    <col min="10238" max="10238" width="9.28515625" style="7" customWidth="1"/>
    <col min="10239" max="10239" width="8.85546875" style="7" customWidth="1"/>
    <col min="10240" max="10240" width="8.7109375" style="7" customWidth="1"/>
    <col min="10241" max="10241" width="14.85546875" style="7" customWidth="1"/>
    <col min="10242" max="10242" width="6.28515625" style="7" customWidth="1"/>
    <col min="10243" max="10243" width="9.28515625" style="7" customWidth="1"/>
    <col min="10244" max="10244" width="8.42578125" style="7" customWidth="1"/>
    <col min="10245" max="10245" width="8.7109375" style="7" customWidth="1"/>
    <col min="10246" max="10246" width="7.42578125" style="7" customWidth="1"/>
    <col min="10247" max="10247" width="9" style="7" customWidth="1"/>
    <col min="10248" max="10248" width="20.42578125" style="7" customWidth="1"/>
    <col min="10249" max="10249" width="11.42578125" style="7" bestFit="1" customWidth="1"/>
    <col min="10250" max="10487" width="9.140625" style="7"/>
    <col min="10488" max="10488" width="5.85546875" style="7" customWidth="1"/>
    <col min="10489" max="10489" width="9" style="7" customWidth="1"/>
    <col min="10490" max="10490" width="30.7109375" style="7" customWidth="1"/>
    <col min="10491" max="10491" width="7" style="7" customWidth="1"/>
    <col min="10492" max="10492" width="9.140625" style="7" bestFit="1" customWidth="1"/>
    <col min="10493" max="10493" width="8.42578125" style="7" customWidth="1"/>
    <col min="10494" max="10494" width="9.28515625" style="7" customWidth="1"/>
    <col min="10495" max="10495" width="8.85546875" style="7" customWidth="1"/>
    <col min="10496" max="10496" width="8.7109375" style="7" customWidth="1"/>
    <col min="10497" max="10497" width="14.85546875" style="7" customWidth="1"/>
    <col min="10498" max="10498" width="6.28515625" style="7" customWidth="1"/>
    <col min="10499" max="10499" width="9.28515625" style="7" customWidth="1"/>
    <col min="10500" max="10500" width="8.42578125" style="7" customWidth="1"/>
    <col min="10501" max="10501" width="8.7109375" style="7" customWidth="1"/>
    <col min="10502" max="10502" width="7.42578125" style="7" customWidth="1"/>
    <col min="10503" max="10503" width="9" style="7" customWidth="1"/>
    <col min="10504" max="10504" width="20.42578125" style="7" customWidth="1"/>
    <col min="10505" max="10505" width="11.42578125" style="7" bestFit="1" customWidth="1"/>
    <col min="10506" max="10743" width="9.140625" style="7"/>
    <col min="10744" max="10744" width="5.85546875" style="7" customWidth="1"/>
    <col min="10745" max="10745" width="9" style="7" customWidth="1"/>
    <col min="10746" max="10746" width="30.7109375" style="7" customWidth="1"/>
    <col min="10747" max="10747" width="7" style="7" customWidth="1"/>
    <col min="10748" max="10748" width="9.140625" style="7" bestFit="1" customWidth="1"/>
    <col min="10749" max="10749" width="8.42578125" style="7" customWidth="1"/>
    <col min="10750" max="10750" width="9.28515625" style="7" customWidth="1"/>
    <col min="10751" max="10751" width="8.85546875" style="7" customWidth="1"/>
    <col min="10752" max="10752" width="8.7109375" style="7" customWidth="1"/>
    <col min="10753" max="10753" width="14.85546875" style="7" customWidth="1"/>
    <col min="10754" max="10754" width="6.28515625" style="7" customWidth="1"/>
    <col min="10755" max="10755" width="9.28515625" style="7" customWidth="1"/>
    <col min="10756" max="10756" width="8.42578125" style="7" customWidth="1"/>
    <col min="10757" max="10757" width="8.7109375" style="7" customWidth="1"/>
    <col min="10758" max="10758" width="7.42578125" style="7" customWidth="1"/>
    <col min="10759" max="10759" width="9" style="7" customWidth="1"/>
    <col min="10760" max="10760" width="20.42578125" style="7" customWidth="1"/>
    <col min="10761" max="10761" width="11.42578125" style="7" bestFit="1" customWidth="1"/>
    <col min="10762" max="10999" width="9.140625" style="7"/>
    <col min="11000" max="11000" width="5.85546875" style="7" customWidth="1"/>
    <col min="11001" max="11001" width="9" style="7" customWidth="1"/>
    <col min="11002" max="11002" width="30.7109375" style="7" customWidth="1"/>
    <col min="11003" max="11003" width="7" style="7" customWidth="1"/>
    <col min="11004" max="11004" width="9.140625" style="7" bestFit="1" customWidth="1"/>
    <col min="11005" max="11005" width="8.42578125" style="7" customWidth="1"/>
    <col min="11006" max="11006" width="9.28515625" style="7" customWidth="1"/>
    <col min="11007" max="11007" width="8.85546875" style="7" customWidth="1"/>
    <col min="11008" max="11008" width="8.7109375" style="7" customWidth="1"/>
    <col min="11009" max="11009" width="14.85546875" style="7" customWidth="1"/>
    <col min="11010" max="11010" width="6.28515625" style="7" customWidth="1"/>
    <col min="11011" max="11011" width="9.28515625" style="7" customWidth="1"/>
    <col min="11012" max="11012" width="8.42578125" style="7" customWidth="1"/>
    <col min="11013" max="11013" width="8.7109375" style="7" customWidth="1"/>
    <col min="11014" max="11014" width="7.42578125" style="7" customWidth="1"/>
    <col min="11015" max="11015" width="9" style="7" customWidth="1"/>
    <col min="11016" max="11016" width="20.42578125" style="7" customWidth="1"/>
    <col min="11017" max="11017" width="11.42578125" style="7" bestFit="1" customWidth="1"/>
    <col min="11018" max="11255" width="9.140625" style="7"/>
    <col min="11256" max="11256" width="5.85546875" style="7" customWidth="1"/>
    <col min="11257" max="11257" width="9" style="7" customWidth="1"/>
    <col min="11258" max="11258" width="30.7109375" style="7" customWidth="1"/>
    <col min="11259" max="11259" width="7" style="7" customWidth="1"/>
    <col min="11260" max="11260" width="9.140625" style="7" bestFit="1" customWidth="1"/>
    <col min="11261" max="11261" width="8.42578125" style="7" customWidth="1"/>
    <col min="11262" max="11262" width="9.28515625" style="7" customWidth="1"/>
    <col min="11263" max="11263" width="8.85546875" style="7" customWidth="1"/>
    <col min="11264" max="11264" width="8.7109375" style="7" customWidth="1"/>
    <col min="11265" max="11265" width="14.85546875" style="7" customWidth="1"/>
    <col min="11266" max="11266" width="6.28515625" style="7" customWidth="1"/>
    <col min="11267" max="11267" width="9.28515625" style="7" customWidth="1"/>
    <col min="11268" max="11268" width="8.42578125" style="7" customWidth="1"/>
    <col min="11269" max="11269" width="8.7109375" style="7" customWidth="1"/>
    <col min="11270" max="11270" width="7.42578125" style="7" customWidth="1"/>
    <col min="11271" max="11271" width="9" style="7" customWidth="1"/>
    <col min="11272" max="11272" width="20.42578125" style="7" customWidth="1"/>
    <col min="11273" max="11273" width="11.42578125" style="7" bestFit="1" customWidth="1"/>
    <col min="11274" max="11511" width="9.140625" style="7"/>
    <col min="11512" max="11512" width="5.85546875" style="7" customWidth="1"/>
    <col min="11513" max="11513" width="9" style="7" customWidth="1"/>
    <col min="11514" max="11514" width="30.7109375" style="7" customWidth="1"/>
    <col min="11515" max="11515" width="7" style="7" customWidth="1"/>
    <col min="11516" max="11516" width="9.140625" style="7" bestFit="1" customWidth="1"/>
    <col min="11517" max="11517" width="8.42578125" style="7" customWidth="1"/>
    <col min="11518" max="11518" width="9.28515625" style="7" customWidth="1"/>
    <col min="11519" max="11519" width="8.85546875" style="7" customWidth="1"/>
    <col min="11520" max="11520" width="8.7109375" style="7" customWidth="1"/>
    <col min="11521" max="11521" width="14.85546875" style="7" customWidth="1"/>
    <col min="11522" max="11522" width="6.28515625" style="7" customWidth="1"/>
    <col min="11523" max="11523" width="9.28515625" style="7" customWidth="1"/>
    <col min="11524" max="11524" width="8.42578125" style="7" customWidth="1"/>
    <col min="11525" max="11525" width="8.7109375" style="7" customWidth="1"/>
    <col min="11526" max="11526" width="7.42578125" style="7" customWidth="1"/>
    <col min="11527" max="11527" width="9" style="7" customWidth="1"/>
    <col min="11528" max="11528" width="20.42578125" style="7" customWidth="1"/>
    <col min="11529" max="11529" width="11.42578125" style="7" bestFit="1" customWidth="1"/>
    <col min="11530" max="11767" width="9.140625" style="7"/>
    <col min="11768" max="11768" width="5.85546875" style="7" customWidth="1"/>
    <col min="11769" max="11769" width="9" style="7" customWidth="1"/>
    <col min="11770" max="11770" width="30.7109375" style="7" customWidth="1"/>
    <col min="11771" max="11771" width="7" style="7" customWidth="1"/>
    <col min="11772" max="11772" width="9.140625" style="7" bestFit="1" customWidth="1"/>
    <col min="11773" max="11773" width="8.42578125" style="7" customWidth="1"/>
    <col min="11774" max="11774" width="9.28515625" style="7" customWidth="1"/>
    <col min="11775" max="11775" width="8.85546875" style="7" customWidth="1"/>
    <col min="11776" max="11776" width="8.7109375" style="7" customWidth="1"/>
    <col min="11777" max="11777" width="14.85546875" style="7" customWidth="1"/>
    <col min="11778" max="11778" width="6.28515625" style="7" customWidth="1"/>
    <col min="11779" max="11779" width="9.28515625" style="7" customWidth="1"/>
    <col min="11780" max="11780" width="8.42578125" style="7" customWidth="1"/>
    <col min="11781" max="11781" width="8.7109375" style="7" customWidth="1"/>
    <col min="11782" max="11782" width="7.42578125" style="7" customWidth="1"/>
    <col min="11783" max="11783" width="9" style="7" customWidth="1"/>
    <col min="11784" max="11784" width="20.42578125" style="7" customWidth="1"/>
    <col min="11785" max="11785" width="11.42578125" style="7" bestFit="1" customWidth="1"/>
    <col min="11786" max="12023" width="9.140625" style="7"/>
    <col min="12024" max="12024" width="5.85546875" style="7" customWidth="1"/>
    <col min="12025" max="12025" width="9" style="7" customWidth="1"/>
    <col min="12026" max="12026" width="30.7109375" style="7" customWidth="1"/>
    <col min="12027" max="12027" width="7" style="7" customWidth="1"/>
    <col min="12028" max="12028" width="9.140625" style="7" bestFit="1" customWidth="1"/>
    <col min="12029" max="12029" width="8.42578125" style="7" customWidth="1"/>
    <col min="12030" max="12030" width="9.28515625" style="7" customWidth="1"/>
    <col min="12031" max="12031" width="8.85546875" style="7" customWidth="1"/>
    <col min="12032" max="12032" width="8.7109375" style="7" customWidth="1"/>
    <col min="12033" max="12033" width="14.85546875" style="7" customWidth="1"/>
    <col min="12034" max="12034" width="6.28515625" style="7" customWidth="1"/>
    <col min="12035" max="12035" width="9.28515625" style="7" customWidth="1"/>
    <col min="12036" max="12036" width="8.42578125" style="7" customWidth="1"/>
    <col min="12037" max="12037" width="8.7109375" style="7" customWidth="1"/>
    <col min="12038" max="12038" width="7.42578125" style="7" customWidth="1"/>
    <col min="12039" max="12039" width="9" style="7" customWidth="1"/>
    <col min="12040" max="12040" width="20.42578125" style="7" customWidth="1"/>
    <col min="12041" max="12041" width="11.42578125" style="7" bestFit="1" customWidth="1"/>
    <col min="12042" max="12279" width="9.140625" style="7"/>
    <col min="12280" max="12280" width="5.85546875" style="7" customWidth="1"/>
    <col min="12281" max="12281" width="9" style="7" customWidth="1"/>
    <col min="12282" max="12282" width="30.7109375" style="7" customWidth="1"/>
    <col min="12283" max="12283" width="7" style="7" customWidth="1"/>
    <col min="12284" max="12284" width="9.140625" style="7" bestFit="1" customWidth="1"/>
    <col min="12285" max="12285" width="8.42578125" style="7" customWidth="1"/>
    <col min="12286" max="12286" width="9.28515625" style="7" customWidth="1"/>
    <col min="12287" max="12287" width="8.85546875" style="7" customWidth="1"/>
    <col min="12288" max="12288" width="8.7109375" style="7" customWidth="1"/>
    <col min="12289" max="12289" width="14.85546875" style="7" customWidth="1"/>
    <col min="12290" max="12290" width="6.28515625" style="7" customWidth="1"/>
    <col min="12291" max="12291" width="9.28515625" style="7" customWidth="1"/>
    <col min="12292" max="12292" width="8.42578125" style="7" customWidth="1"/>
    <col min="12293" max="12293" width="8.7109375" style="7" customWidth="1"/>
    <col min="12294" max="12294" width="7.42578125" style="7" customWidth="1"/>
    <col min="12295" max="12295" width="9" style="7" customWidth="1"/>
    <col min="12296" max="12296" width="20.42578125" style="7" customWidth="1"/>
    <col min="12297" max="12297" width="11.42578125" style="7" bestFit="1" customWidth="1"/>
    <col min="12298" max="12535" width="9.140625" style="7"/>
    <col min="12536" max="12536" width="5.85546875" style="7" customWidth="1"/>
    <col min="12537" max="12537" width="9" style="7" customWidth="1"/>
    <col min="12538" max="12538" width="30.7109375" style="7" customWidth="1"/>
    <col min="12539" max="12539" width="7" style="7" customWidth="1"/>
    <col min="12540" max="12540" width="9.140625" style="7" bestFit="1" customWidth="1"/>
    <col min="12541" max="12541" width="8.42578125" style="7" customWidth="1"/>
    <col min="12542" max="12542" width="9.28515625" style="7" customWidth="1"/>
    <col min="12543" max="12543" width="8.85546875" style="7" customWidth="1"/>
    <col min="12544" max="12544" width="8.7109375" style="7" customWidth="1"/>
    <col min="12545" max="12545" width="14.85546875" style="7" customWidth="1"/>
    <col min="12546" max="12546" width="6.28515625" style="7" customWidth="1"/>
    <col min="12547" max="12547" width="9.28515625" style="7" customWidth="1"/>
    <col min="12548" max="12548" width="8.42578125" style="7" customWidth="1"/>
    <col min="12549" max="12549" width="8.7109375" style="7" customWidth="1"/>
    <col min="12550" max="12550" width="7.42578125" style="7" customWidth="1"/>
    <col min="12551" max="12551" width="9" style="7" customWidth="1"/>
    <col min="12552" max="12552" width="20.42578125" style="7" customWidth="1"/>
    <col min="12553" max="12553" width="11.42578125" style="7" bestFit="1" customWidth="1"/>
    <col min="12554" max="12791" width="9.140625" style="7"/>
    <col min="12792" max="12792" width="5.85546875" style="7" customWidth="1"/>
    <col min="12793" max="12793" width="9" style="7" customWidth="1"/>
    <col min="12794" max="12794" width="30.7109375" style="7" customWidth="1"/>
    <col min="12795" max="12795" width="7" style="7" customWidth="1"/>
    <col min="12796" max="12796" width="9.140625" style="7" bestFit="1" customWidth="1"/>
    <col min="12797" max="12797" width="8.42578125" style="7" customWidth="1"/>
    <col min="12798" max="12798" width="9.28515625" style="7" customWidth="1"/>
    <col min="12799" max="12799" width="8.85546875" style="7" customWidth="1"/>
    <col min="12800" max="12800" width="8.7109375" style="7" customWidth="1"/>
    <col min="12801" max="12801" width="14.85546875" style="7" customWidth="1"/>
    <col min="12802" max="12802" width="6.28515625" style="7" customWidth="1"/>
    <col min="12803" max="12803" width="9.28515625" style="7" customWidth="1"/>
    <col min="12804" max="12804" width="8.42578125" style="7" customWidth="1"/>
    <col min="12805" max="12805" width="8.7109375" style="7" customWidth="1"/>
    <col min="12806" max="12806" width="7.42578125" style="7" customWidth="1"/>
    <col min="12807" max="12807" width="9" style="7" customWidth="1"/>
    <col min="12808" max="12808" width="20.42578125" style="7" customWidth="1"/>
    <col min="12809" max="12809" width="11.42578125" style="7" bestFit="1" customWidth="1"/>
    <col min="12810" max="13047" width="9.140625" style="7"/>
    <col min="13048" max="13048" width="5.85546875" style="7" customWidth="1"/>
    <col min="13049" max="13049" width="9" style="7" customWidth="1"/>
    <col min="13050" max="13050" width="30.7109375" style="7" customWidth="1"/>
    <col min="13051" max="13051" width="7" style="7" customWidth="1"/>
    <col min="13052" max="13052" width="9.140625" style="7" bestFit="1" customWidth="1"/>
    <col min="13053" max="13053" width="8.42578125" style="7" customWidth="1"/>
    <col min="13054" max="13054" width="9.28515625" style="7" customWidth="1"/>
    <col min="13055" max="13055" width="8.85546875" style="7" customWidth="1"/>
    <col min="13056" max="13056" width="8.7109375" style="7" customWidth="1"/>
    <col min="13057" max="13057" width="14.85546875" style="7" customWidth="1"/>
    <col min="13058" max="13058" width="6.28515625" style="7" customWidth="1"/>
    <col min="13059" max="13059" width="9.28515625" style="7" customWidth="1"/>
    <col min="13060" max="13060" width="8.42578125" style="7" customWidth="1"/>
    <col min="13061" max="13061" width="8.7109375" style="7" customWidth="1"/>
    <col min="13062" max="13062" width="7.42578125" style="7" customWidth="1"/>
    <col min="13063" max="13063" width="9" style="7" customWidth="1"/>
    <col min="13064" max="13064" width="20.42578125" style="7" customWidth="1"/>
    <col min="13065" max="13065" width="11.42578125" style="7" bestFit="1" customWidth="1"/>
    <col min="13066" max="13303" width="9.140625" style="7"/>
    <col min="13304" max="13304" width="5.85546875" style="7" customWidth="1"/>
    <col min="13305" max="13305" width="9" style="7" customWidth="1"/>
    <col min="13306" max="13306" width="30.7109375" style="7" customWidth="1"/>
    <col min="13307" max="13307" width="7" style="7" customWidth="1"/>
    <col min="13308" max="13308" width="9.140625" style="7" bestFit="1" customWidth="1"/>
    <col min="13309" max="13309" width="8.42578125" style="7" customWidth="1"/>
    <col min="13310" max="13310" width="9.28515625" style="7" customWidth="1"/>
    <col min="13311" max="13311" width="8.85546875" style="7" customWidth="1"/>
    <col min="13312" max="13312" width="8.7109375" style="7" customWidth="1"/>
    <col min="13313" max="13313" width="14.85546875" style="7" customWidth="1"/>
    <col min="13314" max="13314" width="6.28515625" style="7" customWidth="1"/>
    <col min="13315" max="13315" width="9.28515625" style="7" customWidth="1"/>
    <col min="13316" max="13316" width="8.42578125" style="7" customWidth="1"/>
    <col min="13317" max="13317" width="8.7109375" style="7" customWidth="1"/>
    <col min="13318" max="13318" width="7.42578125" style="7" customWidth="1"/>
    <col min="13319" max="13319" width="9" style="7" customWidth="1"/>
    <col min="13320" max="13320" width="20.42578125" style="7" customWidth="1"/>
    <col min="13321" max="13321" width="11.42578125" style="7" bestFit="1" customWidth="1"/>
    <col min="13322" max="13559" width="9.140625" style="7"/>
    <col min="13560" max="13560" width="5.85546875" style="7" customWidth="1"/>
    <col min="13561" max="13561" width="9" style="7" customWidth="1"/>
    <col min="13562" max="13562" width="30.7109375" style="7" customWidth="1"/>
    <col min="13563" max="13563" width="7" style="7" customWidth="1"/>
    <col min="13564" max="13564" width="9.140625" style="7" bestFit="1" customWidth="1"/>
    <col min="13565" max="13565" width="8.42578125" style="7" customWidth="1"/>
    <col min="13566" max="13566" width="9.28515625" style="7" customWidth="1"/>
    <col min="13567" max="13567" width="8.85546875" style="7" customWidth="1"/>
    <col min="13568" max="13568" width="8.7109375" style="7" customWidth="1"/>
    <col min="13569" max="13569" width="14.85546875" style="7" customWidth="1"/>
    <col min="13570" max="13570" width="6.28515625" style="7" customWidth="1"/>
    <col min="13571" max="13571" width="9.28515625" style="7" customWidth="1"/>
    <col min="13572" max="13572" width="8.42578125" style="7" customWidth="1"/>
    <col min="13573" max="13573" width="8.7109375" style="7" customWidth="1"/>
    <col min="13574" max="13574" width="7.42578125" style="7" customWidth="1"/>
    <col min="13575" max="13575" width="9" style="7" customWidth="1"/>
    <col min="13576" max="13576" width="20.42578125" style="7" customWidth="1"/>
    <col min="13577" max="13577" width="11.42578125" style="7" bestFit="1" customWidth="1"/>
    <col min="13578" max="13815" width="9.140625" style="7"/>
    <col min="13816" max="13816" width="5.85546875" style="7" customWidth="1"/>
    <col min="13817" max="13817" width="9" style="7" customWidth="1"/>
    <col min="13818" max="13818" width="30.7109375" style="7" customWidth="1"/>
    <col min="13819" max="13819" width="7" style="7" customWidth="1"/>
    <col min="13820" max="13820" width="9.140625" style="7" bestFit="1" customWidth="1"/>
    <col min="13821" max="13821" width="8.42578125" style="7" customWidth="1"/>
    <col min="13822" max="13822" width="9.28515625" style="7" customWidth="1"/>
    <col min="13823" max="13823" width="8.85546875" style="7" customWidth="1"/>
    <col min="13824" max="13824" width="8.7109375" style="7" customWidth="1"/>
    <col min="13825" max="13825" width="14.85546875" style="7" customWidth="1"/>
    <col min="13826" max="13826" width="6.28515625" style="7" customWidth="1"/>
    <col min="13827" max="13827" width="9.28515625" style="7" customWidth="1"/>
    <col min="13828" max="13828" width="8.42578125" style="7" customWidth="1"/>
    <col min="13829" max="13829" width="8.7109375" style="7" customWidth="1"/>
    <col min="13830" max="13830" width="7.42578125" style="7" customWidth="1"/>
    <col min="13831" max="13831" width="9" style="7" customWidth="1"/>
    <col min="13832" max="13832" width="20.42578125" style="7" customWidth="1"/>
    <col min="13833" max="13833" width="11.42578125" style="7" bestFit="1" customWidth="1"/>
    <col min="13834" max="14071" width="9.140625" style="7"/>
    <col min="14072" max="14072" width="5.85546875" style="7" customWidth="1"/>
    <col min="14073" max="14073" width="9" style="7" customWidth="1"/>
    <col min="14074" max="14074" width="30.7109375" style="7" customWidth="1"/>
    <col min="14075" max="14075" width="7" style="7" customWidth="1"/>
    <col min="14076" max="14076" width="9.140625" style="7" bestFit="1" customWidth="1"/>
    <col min="14077" max="14077" width="8.42578125" style="7" customWidth="1"/>
    <col min="14078" max="14078" width="9.28515625" style="7" customWidth="1"/>
    <col min="14079" max="14079" width="8.85546875" style="7" customWidth="1"/>
    <col min="14080" max="14080" width="8.7109375" style="7" customWidth="1"/>
    <col min="14081" max="14081" width="14.85546875" style="7" customWidth="1"/>
    <col min="14082" max="14082" width="6.28515625" style="7" customWidth="1"/>
    <col min="14083" max="14083" width="9.28515625" style="7" customWidth="1"/>
    <col min="14084" max="14084" width="8.42578125" style="7" customWidth="1"/>
    <col min="14085" max="14085" width="8.7109375" style="7" customWidth="1"/>
    <col min="14086" max="14086" width="7.42578125" style="7" customWidth="1"/>
    <col min="14087" max="14087" width="9" style="7" customWidth="1"/>
    <col min="14088" max="14088" width="20.42578125" style="7" customWidth="1"/>
    <col min="14089" max="14089" width="11.42578125" style="7" bestFit="1" customWidth="1"/>
    <col min="14090" max="14327" width="9.140625" style="7"/>
    <col min="14328" max="14328" width="5.85546875" style="7" customWidth="1"/>
    <col min="14329" max="14329" width="9" style="7" customWidth="1"/>
    <col min="14330" max="14330" width="30.7109375" style="7" customWidth="1"/>
    <col min="14331" max="14331" width="7" style="7" customWidth="1"/>
    <col min="14332" max="14332" width="9.140625" style="7" bestFit="1" customWidth="1"/>
    <col min="14333" max="14333" width="8.42578125" style="7" customWidth="1"/>
    <col min="14334" max="14334" width="9.28515625" style="7" customWidth="1"/>
    <col min="14335" max="14335" width="8.85546875" style="7" customWidth="1"/>
    <col min="14336" max="14336" width="8.7109375" style="7" customWidth="1"/>
    <col min="14337" max="14337" width="14.85546875" style="7" customWidth="1"/>
    <col min="14338" max="14338" width="6.28515625" style="7" customWidth="1"/>
    <col min="14339" max="14339" width="9.28515625" style="7" customWidth="1"/>
    <col min="14340" max="14340" width="8.42578125" style="7" customWidth="1"/>
    <col min="14341" max="14341" width="8.7109375" style="7" customWidth="1"/>
    <col min="14342" max="14342" width="7.42578125" style="7" customWidth="1"/>
    <col min="14343" max="14343" width="9" style="7" customWidth="1"/>
    <col min="14344" max="14344" width="20.42578125" style="7" customWidth="1"/>
    <col min="14345" max="14345" width="11.42578125" style="7" bestFit="1" customWidth="1"/>
    <col min="14346" max="14583" width="9.140625" style="7"/>
    <col min="14584" max="14584" width="5.85546875" style="7" customWidth="1"/>
    <col min="14585" max="14585" width="9" style="7" customWidth="1"/>
    <col min="14586" max="14586" width="30.7109375" style="7" customWidth="1"/>
    <col min="14587" max="14587" width="7" style="7" customWidth="1"/>
    <col min="14588" max="14588" width="9.140625" style="7" bestFit="1" customWidth="1"/>
    <col min="14589" max="14589" width="8.42578125" style="7" customWidth="1"/>
    <col min="14590" max="14590" width="9.28515625" style="7" customWidth="1"/>
    <col min="14591" max="14591" width="8.85546875" style="7" customWidth="1"/>
    <col min="14592" max="14592" width="8.7109375" style="7" customWidth="1"/>
    <col min="14593" max="14593" width="14.85546875" style="7" customWidth="1"/>
    <col min="14594" max="14594" width="6.28515625" style="7" customWidth="1"/>
    <col min="14595" max="14595" width="9.28515625" style="7" customWidth="1"/>
    <col min="14596" max="14596" width="8.42578125" style="7" customWidth="1"/>
    <col min="14597" max="14597" width="8.7109375" style="7" customWidth="1"/>
    <col min="14598" max="14598" width="7.42578125" style="7" customWidth="1"/>
    <col min="14599" max="14599" width="9" style="7" customWidth="1"/>
    <col min="14600" max="14600" width="20.42578125" style="7" customWidth="1"/>
    <col min="14601" max="14601" width="11.42578125" style="7" bestFit="1" customWidth="1"/>
    <col min="14602" max="14839" width="9.140625" style="7"/>
    <col min="14840" max="14840" width="5.85546875" style="7" customWidth="1"/>
    <col min="14841" max="14841" width="9" style="7" customWidth="1"/>
    <col min="14842" max="14842" width="30.7109375" style="7" customWidth="1"/>
    <col min="14843" max="14843" width="7" style="7" customWidth="1"/>
    <col min="14844" max="14844" width="9.140625" style="7" bestFit="1" customWidth="1"/>
    <col min="14845" max="14845" width="8.42578125" style="7" customWidth="1"/>
    <col min="14846" max="14846" width="9.28515625" style="7" customWidth="1"/>
    <col min="14847" max="14847" width="8.85546875" style="7" customWidth="1"/>
    <col min="14848" max="14848" width="8.7109375" style="7" customWidth="1"/>
    <col min="14849" max="14849" width="14.85546875" style="7" customWidth="1"/>
    <col min="14850" max="14850" width="6.28515625" style="7" customWidth="1"/>
    <col min="14851" max="14851" width="9.28515625" style="7" customWidth="1"/>
    <col min="14852" max="14852" width="8.42578125" style="7" customWidth="1"/>
    <col min="14853" max="14853" width="8.7109375" style="7" customWidth="1"/>
    <col min="14854" max="14854" width="7.42578125" style="7" customWidth="1"/>
    <col min="14855" max="14855" width="9" style="7" customWidth="1"/>
    <col min="14856" max="14856" width="20.42578125" style="7" customWidth="1"/>
    <col min="14857" max="14857" width="11.42578125" style="7" bestFit="1" customWidth="1"/>
    <col min="14858" max="15095" width="9.140625" style="7"/>
    <col min="15096" max="15096" width="5.85546875" style="7" customWidth="1"/>
    <col min="15097" max="15097" width="9" style="7" customWidth="1"/>
    <col min="15098" max="15098" width="30.7109375" style="7" customWidth="1"/>
    <col min="15099" max="15099" width="7" style="7" customWidth="1"/>
    <col min="15100" max="15100" width="9.140625" style="7" bestFit="1" customWidth="1"/>
    <col min="15101" max="15101" width="8.42578125" style="7" customWidth="1"/>
    <col min="15102" max="15102" width="9.28515625" style="7" customWidth="1"/>
    <col min="15103" max="15103" width="8.85546875" style="7" customWidth="1"/>
    <col min="15104" max="15104" width="8.7109375" style="7" customWidth="1"/>
    <col min="15105" max="15105" width="14.85546875" style="7" customWidth="1"/>
    <col min="15106" max="15106" width="6.28515625" style="7" customWidth="1"/>
    <col min="15107" max="15107" width="9.28515625" style="7" customWidth="1"/>
    <col min="15108" max="15108" width="8.42578125" style="7" customWidth="1"/>
    <col min="15109" max="15109" width="8.7109375" style="7" customWidth="1"/>
    <col min="15110" max="15110" width="7.42578125" style="7" customWidth="1"/>
    <col min="15111" max="15111" width="9" style="7" customWidth="1"/>
    <col min="15112" max="15112" width="20.42578125" style="7" customWidth="1"/>
    <col min="15113" max="15113" width="11.42578125" style="7" bestFit="1" customWidth="1"/>
    <col min="15114" max="15351" width="9.140625" style="7"/>
    <col min="15352" max="15352" width="5.85546875" style="7" customWidth="1"/>
    <col min="15353" max="15353" width="9" style="7" customWidth="1"/>
    <col min="15354" max="15354" width="30.7109375" style="7" customWidth="1"/>
    <col min="15355" max="15355" width="7" style="7" customWidth="1"/>
    <col min="15356" max="15356" width="9.140625" style="7" bestFit="1" customWidth="1"/>
    <col min="15357" max="15357" width="8.42578125" style="7" customWidth="1"/>
    <col min="15358" max="15358" width="9.28515625" style="7" customWidth="1"/>
    <col min="15359" max="15359" width="8.85546875" style="7" customWidth="1"/>
    <col min="15360" max="15360" width="8.7109375" style="7" customWidth="1"/>
    <col min="15361" max="15361" width="14.85546875" style="7" customWidth="1"/>
    <col min="15362" max="15362" width="6.28515625" style="7" customWidth="1"/>
    <col min="15363" max="15363" width="9.28515625" style="7" customWidth="1"/>
    <col min="15364" max="15364" width="8.42578125" style="7" customWidth="1"/>
    <col min="15365" max="15365" width="8.7109375" style="7" customWidth="1"/>
    <col min="15366" max="15366" width="7.42578125" style="7" customWidth="1"/>
    <col min="15367" max="15367" width="9" style="7" customWidth="1"/>
    <col min="15368" max="15368" width="20.42578125" style="7" customWidth="1"/>
    <col min="15369" max="15369" width="11.42578125" style="7" bestFit="1" customWidth="1"/>
    <col min="15370" max="15607" width="9.140625" style="7"/>
    <col min="15608" max="15608" width="5.85546875" style="7" customWidth="1"/>
    <col min="15609" max="15609" width="9" style="7" customWidth="1"/>
    <col min="15610" max="15610" width="30.7109375" style="7" customWidth="1"/>
    <col min="15611" max="15611" width="7" style="7" customWidth="1"/>
    <col min="15612" max="15612" width="9.140625" style="7" bestFit="1" customWidth="1"/>
    <col min="15613" max="15613" width="8.42578125" style="7" customWidth="1"/>
    <col min="15614" max="15614" width="9.28515625" style="7" customWidth="1"/>
    <col min="15615" max="15615" width="8.85546875" style="7" customWidth="1"/>
    <col min="15616" max="15616" width="8.7109375" style="7" customWidth="1"/>
    <col min="15617" max="15617" width="14.85546875" style="7" customWidth="1"/>
    <col min="15618" max="15618" width="6.28515625" style="7" customWidth="1"/>
    <col min="15619" max="15619" width="9.28515625" style="7" customWidth="1"/>
    <col min="15620" max="15620" width="8.42578125" style="7" customWidth="1"/>
    <col min="15621" max="15621" width="8.7109375" style="7" customWidth="1"/>
    <col min="15622" max="15622" width="7.42578125" style="7" customWidth="1"/>
    <col min="15623" max="15623" width="9" style="7" customWidth="1"/>
    <col min="15624" max="15624" width="20.42578125" style="7" customWidth="1"/>
    <col min="15625" max="15625" width="11.42578125" style="7" bestFit="1" customWidth="1"/>
    <col min="15626" max="15863" width="9.140625" style="7"/>
    <col min="15864" max="15864" width="5.85546875" style="7" customWidth="1"/>
    <col min="15865" max="15865" width="9" style="7" customWidth="1"/>
    <col min="15866" max="15866" width="30.7109375" style="7" customWidth="1"/>
    <col min="15867" max="15867" width="7" style="7" customWidth="1"/>
    <col min="15868" max="15868" width="9.140625" style="7" bestFit="1" customWidth="1"/>
    <col min="15869" max="15869" width="8.42578125" style="7" customWidth="1"/>
    <col min="15870" max="15870" width="9.28515625" style="7" customWidth="1"/>
    <col min="15871" max="15871" width="8.85546875" style="7" customWidth="1"/>
    <col min="15872" max="15872" width="8.7109375" style="7" customWidth="1"/>
    <col min="15873" max="15873" width="14.85546875" style="7" customWidth="1"/>
    <col min="15874" max="15874" width="6.28515625" style="7" customWidth="1"/>
    <col min="15875" max="15875" width="9.28515625" style="7" customWidth="1"/>
    <col min="15876" max="15876" width="8.42578125" style="7" customWidth="1"/>
    <col min="15877" max="15877" width="8.7109375" style="7" customWidth="1"/>
    <col min="15878" max="15878" width="7.42578125" style="7" customWidth="1"/>
    <col min="15879" max="15879" width="9" style="7" customWidth="1"/>
    <col min="15880" max="15880" width="20.42578125" style="7" customWidth="1"/>
    <col min="15881" max="15881" width="11.42578125" style="7" bestFit="1" customWidth="1"/>
    <col min="15882" max="16119" width="9.140625" style="7"/>
    <col min="16120" max="16120" width="5.85546875" style="7" customWidth="1"/>
    <col min="16121" max="16121" width="9" style="7" customWidth="1"/>
    <col min="16122" max="16122" width="30.7109375" style="7" customWidth="1"/>
    <col min="16123" max="16123" width="7" style="7" customWidth="1"/>
    <col min="16124" max="16124" width="9.140625" style="7" bestFit="1" customWidth="1"/>
    <col min="16125" max="16125" width="8.42578125" style="7" customWidth="1"/>
    <col min="16126" max="16126" width="9.28515625" style="7" customWidth="1"/>
    <col min="16127" max="16127" width="8.85546875" style="7" customWidth="1"/>
    <col min="16128" max="16128" width="8.7109375" style="7" customWidth="1"/>
    <col min="16129" max="16129" width="14.85546875" style="7" customWidth="1"/>
    <col min="16130" max="16130" width="6.28515625" style="7" customWidth="1"/>
    <col min="16131" max="16131" width="9.28515625" style="7" customWidth="1"/>
    <col min="16132" max="16132" width="8.42578125" style="7" customWidth="1"/>
    <col min="16133" max="16133" width="8.7109375" style="7" customWidth="1"/>
    <col min="16134" max="16134" width="7.42578125" style="7" customWidth="1"/>
    <col min="16135" max="16135" width="9" style="7" customWidth="1"/>
    <col min="16136" max="16136" width="20.42578125" style="7" customWidth="1"/>
    <col min="16137" max="16137" width="11.42578125" style="7" bestFit="1" customWidth="1"/>
    <col min="16138" max="16384" width="9.140625" style="7"/>
  </cols>
  <sheetData>
    <row r="1" spans="1:10" s="1" customFormat="1" ht="60" customHeight="1" x14ac:dyDescent="0.25">
      <c r="A1" s="77" t="s">
        <v>62</v>
      </c>
      <c r="B1" s="77"/>
      <c r="C1" s="77"/>
      <c r="D1" s="77"/>
      <c r="E1" s="77"/>
      <c r="F1" s="77"/>
      <c r="G1" s="77"/>
      <c r="H1" s="77"/>
      <c r="I1" s="77"/>
    </row>
    <row r="2" spans="1:10" s="2" customFormat="1" ht="16.5" customHeight="1" x14ac:dyDescent="0.25">
      <c r="A2" s="77" t="s">
        <v>5</v>
      </c>
      <c r="B2" s="77"/>
      <c r="C2" s="77"/>
      <c r="D2" s="77"/>
      <c r="E2" s="77"/>
      <c r="F2" s="77"/>
      <c r="G2" s="77"/>
      <c r="H2" s="77"/>
      <c r="I2" s="77"/>
    </row>
    <row r="3" spans="1:10" s="3" customFormat="1" x14ac:dyDescent="0.25">
      <c r="A3" s="84"/>
      <c r="B3" s="84"/>
      <c r="C3" s="84"/>
      <c r="D3" s="84"/>
      <c r="E3" s="84"/>
      <c r="F3" s="84"/>
      <c r="G3" s="84"/>
      <c r="H3" s="84"/>
    </row>
    <row r="4" spans="1:10" s="2" customFormat="1" ht="29.25" customHeight="1" x14ac:dyDescent="0.25">
      <c r="A4" s="81"/>
      <c r="B4" s="81"/>
      <c r="C4" s="81"/>
      <c r="D4" s="81"/>
      <c r="E4" s="81"/>
      <c r="F4" s="81"/>
      <c r="G4" s="82"/>
      <c r="H4" s="83"/>
    </row>
    <row r="5" spans="1:10" s="4" customFormat="1" ht="25.5" customHeight="1" x14ac:dyDescent="0.25">
      <c r="A5" s="85" t="s">
        <v>0</v>
      </c>
      <c r="B5" s="85" t="s">
        <v>63</v>
      </c>
      <c r="C5" s="85" t="s">
        <v>64</v>
      </c>
      <c r="D5" s="78" t="s">
        <v>65</v>
      </c>
      <c r="E5" s="78" t="s">
        <v>66</v>
      </c>
      <c r="F5" s="78" t="s">
        <v>67</v>
      </c>
      <c r="G5" s="86" t="s">
        <v>68</v>
      </c>
      <c r="H5" s="86" t="s">
        <v>69</v>
      </c>
      <c r="I5" s="78" t="s">
        <v>70</v>
      </c>
    </row>
    <row r="6" spans="1:10" s="4" customFormat="1" ht="24" customHeight="1" x14ac:dyDescent="0.25">
      <c r="A6" s="85"/>
      <c r="B6" s="85"/>
      <c r="C6" s="85"/>
      <c r="D6" s="78"/>
      <c r="E6" s="78"/>
      <c r="F6" s="78" t="s">
        <v>71</v>
      </c>
      <c r="G6" s="86"/>
      <c r="H6" s="86"/>
      <c r="I6" s="78"/>
    </row>
    <row r="7" spans="1:10" s="4" customFormat="1" ht="30" customHeight="1" x14ac:dyDescent="0.25">
      <c r="A7" s="85"/>
      <c r="B7" s="85"/>
      <c r="C7" s="85"/>
      <c r="D7" s="78"/>
      <c r="E7" s="78"/>
      <c r="F7" s="78"/>
      <c r="G7" s="86"/>
      <c r="H7" s="86"/>
      <c r="I7" s="78"/>
    </row>
    <row r="8" spans="1:10" s="4" customFormat="1" ht="21.75" customHeight="1" x14ac:dyDescent="0.25">
      <c r="A8" s="85"/>
      <c r="B8" s="85"/>
      <c r="C8" s="85"/>
      <c r="D8" s="78"/>
      <c r="E8" s="78"/>
      <c r="F8" s="78"/>
      <c r="G8" s="86"/>
      <c r="H8" s="86"/>
      <c r="I8" s="78"/>
    </row>
    <row r="9" spans="1:10" s="4" customFormat="1" ht="23.25" customHeight="1" x14ac:dyDescent="0.25">
      <c r="A9" s="85"/>
      <c r="B9" s="85"/>
      <c r="C9" s="85"/>
      <c r="D9" s="78"/>
      <c r="E9" s="78"/>
      <c r="F9" s="78"/>
      <c r="G9" s="86"/>
      <c r="H9" s="86"/>
      <c r="I9" s="78"/>
    </row>
    <row r="10" spans="1:10" s="70" customFormat="1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10" s="31" customFormat="1" ht="14.25" x14ac:dyDescent="0.2">
      <c r="A11" s="61" t="s">
        <v>7</v>
      </c>
      <c r="B11" s="28" t="s">
        <v>6</v>
      </c>
      <c r="C11" s="28" t="s">
        <v>186</v>
      </c>
      <c r="D11" s="66"/>
      <c r="E11" s="66"/>
      <c r="F11" s="29"/>
      <c r="G11" s="66"/>
      <c r="H11" s="66"/>
      <c r="I11" s="66"/>
    </row>
    <row r="12" spans="1:10" s="31" customFormat="1" ht="14.25" x14ac:dyDescent="0.2">
      <c r="A12" s="66"/>
      <c r="B12" s="43" t="s">
        <v>8</v>
      </c>
      <c r="C12" s="43" t="s">
        <v>187</v>
      </c>
      <c r="D12" s="66"/>
      <c r="E12" s="66"/>
      <c r="F12" s="29"/>
      <c r="G12" s="66"/>
      <c r="H12" s="66"/>
      <c r="I12" s="66"/>
    </row>
    <row r="13" spans="1:10" s="15" customFormat="1" ht="27" x14ac:dyDescent="0.2">
      <c r="A13" s="60">
        <v>1</v>
      </c>
      <c r="B13" s="59" t="s">
        <v>85</v>
      </c>
      <c r="C13" s="59" t="s">
        <v>133</v>
      </c>
      <c r="D13" s="17" t="s">
        <v>2</v>
      </c>
      <c r="E13" s="17" t="s">
        <v>84</v>
      </c>
      <c r="F13" s="17">
        <v>80</v>
      </c>
      <c r="G13" s="23">
        <v>2.4457476969025138</v>
      </c>
      <c r="H13" s="23">
        <f>+F13*G13</f>
        <v>195.6598157522011</v>
      </c>
      <c r="I13" s="38"/>
      <c r="J13" s="54"/>
    </row>
    <row r="14" spans="1:10" s="15" customFormat="1" ht="27" x14ac:dyDescent="0.2">
      <c r="A14" s="60">
        <v>2</v>
      </c>
      <c r="B14" s="59" t="s">
        <v>86</v>
      </c>
      <c r="C14" s="59" t="s">
        <v>134</v>
      </c>
      <c r="D14" s="17" t="s">
        <v>2</v>
      </c>
      <c r="E14" s="17" t="s">
        <v>84</v>
      </c>
      <c r="F14" s="17">
        <v>5.4</v>
      </c>
      <c r="G14" s="23">
        <v>8.8251061375658182</v>
      </c>
      <c r="H14" s="23">
        <f t="shared" ref="H14:H44" si="0">+F14*G14</f>
        <v>47.655573142855424</v>
      </c>
      <c r="I14" s="38"/>
      <c r="J14" s="54"/>
    </row>
    <row r="15" spans="1:10" s="31" customFormat="1" ht="14.25" x14ac:dyDescent="0.2">
      <c r="A15" s="66"/>
      <c r="B15" s="43" t="s">
        <v>10</v>
      </c>
      <c r="C15" s="43" t="s">
        <v>188</v>
      </c>
      <c r="D15" s="66"/>
      <c r="E15" s="66"/>
      <c r="F15" s="29"/>
      <c r="G15" s="66"/>
      <c r="H15" s="23"/>
      <c r="I15" s="66"/>
    </row>
    <row r="16" spans="1:10" s="15" customFormat="1" ht="27" x14ac:dyDescent="0.2">
      <c r="A16" s="60">
        <v>1</v>
      </c>
      <c r="B16" s="59" t="s">
        <v>87</v>
      </c>
      <c r="C16" s="59" t="s">
        <v>135</v>
      </c>
      <c r="D16" s="17" t="s">
        <v>4</v>
      </c>
      <c r="E16" s="17" t="s">
        <v>83</v>
      </c>
      <c r="F16" s="17">
        <v>560</v>
      </c>
      <c r="G16" s="18">
        <v>3.8140412296388351</v>
      </c>
      <c r="H16" s="23">
        <f t="shared" si="0"/>
        <v>2135.8630885977477</v>
      </c>
      <c r="I16" s="38"/>
      <c r="J16" s="54"/>
    </row>
    <row r="17" spans="1:13" s="15" customFormat="1" ht="16.5" x14ac:dyDescent="0.2">
      <c r="A17" s="60">
        <v>2</v>
      </c>
      <c r="B17" s="59" t="s">
        <v>88</v>
      </c>
      <c r="C17" s="59" t="s">
        <v>136</v>
      </c>
      <c r="D17" s="17" t="s">
        <v>4</v>
      </c>
      <c r="E17" s="17" t="s">
        <v>83</v>
      </c>
      <c r="F17" s="20">
        <v>560</v>
      </c>
      <c r="G17" s="18">
        <v>6.4950676424006346</v>
      </c>
      <c r="H17" s="23">
        <f t="shared" si="0"/>
        <v>3637.2378797443553</v>
      </c>
      <c r="I17" s="38"/>
    </row>
    <row r="18" spans="1:13" s="15" customFormat="1" ht="45.75" customHeight="1" x14ac:dyDescent="0.2">
      <c r="A18" s="60"/>
      <c r="B18" s="33"/>
      <c r="C18" s="33"/>
      <c r="D18" s="79" t="s">
        <v>72</v>
      </c>
      <c r="E18" s="79"/>
      <c r="F18" s="79"/>
      <c r="G18" s="79"/>
      <c r="H18" s="41">
        <f>+SUM(H12:H17)</f>
        <v>6016.4163572371599</v>
      </c>
      <c r="I18" s="42">
        <f>+ROUND((H18*100/$H$204),3)</f>
        <v>4.3920000000000003</v>
      </c>
      <c r="J18" s="21"/>
      <c r="K18" s="19"/>
    </row>
    <row r="19" spans="1:13" s="31" customFormat="1" ht="14.25" x14ac:dyDescent="0.2">
      <c r="A19" s="61" t="s">
        <v>9</v>
      </c>
      <c r="B19" s="28" t="s">
        <v>11</v>
      </c>
      <c r="C19" s="28" t="s">
        <v>189</v>
      </c>
      <c r="D19" s="66"/>
      <c r="E19" s="66"/>
      <c r="F19" s="29"/>
      <c r="G19" s="66"/>
      <c r="H19" s="66"/>
      <c r="I19" s="66"/>
    </row>
    <row r="20" spans="1:13" s="31" customFormat="1" ht="14.25" x14ac:dyDescent="0.2">
      <c r="A20" s="66"/>
      <c r="B20" s="43" t="s">
        <v>8</v>
      </c>
      <c r="C20" s="43" t="s">
        <v>187</v>
      </c>
      <c r="D20" s="66"/>
      <c r="E20" s="66"/>
      <c r="F20" s="29"/>
      <c r="G20" s="66"/>
      <c r="H20" s="23"/>
      <c r="I20" s="66"/>
    </row>
    <row r="21" spans="1:13" s="21" customFormat="1" ht="27" x14ac:dyDescent="0.2">
      <c r="A21" s="60">
        <v>1</v>
      </c>
      <c r="B21" s="59" t="s">
        <v>89</v>
      </c>
      <c r="C21" s="59" t="s">
        <v>137</v>
      </c>
      <c r="D21" s="17" t="s">
        <v>2</v>
      </c>
      <c r="E21" s="17" t="s">
        <v>84</v>
      </c>
      <c r="F21" s="20">
        <v>50</v>
      </c>
      <c r="G21" s="23">
        <v>3.0210784648097913</v>
      </c>
      <c r="H21" s="23">
        <f t="shared" si="0"/>
        <v>151.05392324048955</v>
      </c>
      <c r="I21" s="39"/>
      <c r="J21" s="62"/>
    </row>
    <row r="22" spans="1:13" s="21" customFormat="1" ht="27" x14ac:dyDescent="0.2">
      <c r="A22" s="60">
        <v>2</v>
      </c>
      <c r="B22" s="59" t="s">
        <v>90</v>
      </c>
      <c r="C22" s="59" t="s">
        <v>138</v>
      </c>
      <c r="D22" s="17" t="s">
        <v>2</v>
      </c>
      <c r="E22" s="17" t="s">
        <v>84</v>
      </c>
      <c r="F22" s="20">
        <v>5.9</v>
      </c>
      <c r="G22" s="23">
        <v>9.9774167974669119</v>
      </c>
      <c r="H22" s="23">
        <f t="shared" si="0"/>
        <v>58.866759105054783</v>
      </c>
      <c r="I22" s="39"/>
      <c r="J22" s="62"/>
    </row>
    <row r="23" spans="1:13" s="31" customFormat="1" ht="14.25" x14ac:dyDescent="0.2">
      <c r="A23" s="66"/>
      <c r="B23" s="43" t="s">
        <v>10</v>
      </c>
      <c r="C23" s="43" t="s">
        <v>188</v>
      </c>
      <c r="D23" s="66"/>
      <c r="E23" s="66"/>
      <c r="F23" s="29"/>
      <c r="G23" s="66"/>
      <c r="H23" s="23"/>
      <c r="I23" s="66"/>
    </row>
    <row r="24" spans="1:13" s="15" customFormat="1" ht="27" customHeight="1" x14ac:dyDescent="0.2">
      <c r="A24" s="60">
        <v>1</v>
      </c>
      <c r="B24" s="59" t="s">
        <v>87</v>
      </c>
      <c r="C24" s="59" t="s">
        <v>135</v>
      </c>
      <c r="D24" s="17" t="s">
        <v>4</v>
      </c>
      <c r="E24" s="17" t="s">
        <v>83</v>
      </c>
      <c r="F24" s="17">
        <v>510</v>
      </c>
      <c r="G24" s="18">
        <v>3.8140412296388355</v>
      </c>
      <c r="H24" s="23">
        <f t="shared" si="0"/>
        <v>1945.1610271158061</v>
      </c>
      <c r="I24" s="38"/>
      <c r="J24" s="54"/>
    </row>
    <row r="25" spans="1:13" s="15" customFormat="1" ht="16.5" x14ac:dyDescent="0.2">
      <c r="A25" s="60">
        <v>2</v>
      </c>
      <c r="B25" s="59" t="s">
        <v>88</v>
      </c>
      <c r="C25" s="59" t="s">
        <v>136</v>
      </c>
      <c r="D25" s="17" t="s">
        <v>4</v>
      </c>
      <c r="E25" s="17" t="s">
        <v>83</v>
      </c>
      <c r="F25" s="20">
        <v>510</v>
      </c>
      <c r="G25" s="18">
        <v>6.4950676424006346</v>
      </c>
      <c r="H25" s="23">
        <f t="shared" si="0"/>
        <v>3312.4844976243235</v>
      </c>
      <c r="I25" s="38"/>
    </row>
    <row r="26" spans="1:13" s="31" customFormat="1" ht="14.25" x14ac:dyDescent="0.2">
      <c r="A26" s="66"/>
      <c r="B26" s="28" t="s">
        <v>91</v>
      </c>
      <c r="C26" s="28" t="s">
        <v>139</v>
      </c>
      <c r="D26" s="66"/>
      <c r="E26" s="66"/>
      <c r="F26" s="29"/>
      <c r="G26" s="66"/>
      <c r="H26" s="23"/>
      <c r="I26" s="66"/>
    </row>
    <row r="27" spans="1:13" s="15" customFormat="1" ht="27" x14ac:dyDescent="0.2">
      <c r="A27" s="60">
        <v>1</v>
      </c>
      <c r="B27" s="59" t="s">
        <v>92</v>
      </c>
      <c r="C27" s="59" t="s">
        <v>140</v>
      </c>
      <c r="D27" s="17" t="s">
        <v>2</v>
      </c>
      <c r="E27" s="17" t="s">
        <v>84</v>
      </c>
      <c r="F27" s="17">
        <v>2.6</v>
      </c>
      <c r="G27" s="23">
        <v>2.4457476969025134</v>
      </c>
      <c r="H27" s="23">
        <f t="shared" si="0"/>
        <v>6.3589440119465346</v>
      </c>
      <c r="I27" s="38"/>
      <c r="J27" s="54"/>
    </row>
    <row r="28" spans="1:13" s="15" customFormat="1" ht="27" x14ac:dyDescent="0.2">
      <c r="A28" s="60">
        <v>2</v>
      </c>
      <c r="B28" s="59" t="s">
        <v>93</v>
      </c>
      <c r="C28" s="59" t="s">
        <v>141</v>
      </c>
      <c r="D28" s="17" t="s">
        <v>2</v>
      </c>
      <c r="E28" s="17" t="s">
        <v>84</v>
      </c>
      <c r="F28" s="17">
        <v>2.2400000000000002</v>
      </c>
      <c r="G28" s="23">
        <v>0.88949300271900422</v>
      </c>
      <c r="H28" s="23">
        <f t="shared" si="0"/>
        <v>1.9924643260905697</v>
      </c>
      <c r="I28" s="38"/>
    </row>
    <row r="29" spans="1:13" s="15" customFormat="1" ht="16.5" x14ac:dyDescent="0.2">
      <c r="A29" s="60">
        <v>3</v>
      </c>
      <c r="B29" s="59" t="s">
        <v>94</v>
      </c>
      <c r="C29" s="59" t="s">
        <v>142</v>
      </c>
      <c r="D29" s="17" t="s">
        <v>2</v>
      </c>
      <c r="E29" s="17" t="s">
        <v>84</v>
      </c>
      <c r="F29" s="17">
        <v>3.6399999999999997</v>
      </c>
      <c r="G29" s="23">
        <v>11.400916591845935</v>
      </c>
      <c r="H29" s="23">
        <f t="shared" si="0"/>
        <v>41.499336394319201</v>
      </c>
      <c r="I29" s="38"/>
    </row>
    <row r="30" spans="1:13" s="15" customFormat="1" ht="16.5" x14ac:dyDescent="0.2">
      <c r="A30" s="60">
        <v>4</v>
      </c>
      <c r="B30" s="59" t="s">
        <v>95</v>
      </c>
      <c r="C30" s="59" t="s">
        <v>143</v>
      </c>
      <c r="D30" s="17" t="s">
        <v>2</v>
      </c>
      <c r="E30" s="17" t="s">
        <v>84</v>
      </c>
      <c r="F30" s="34">
        <v>1.68</v>
      </c>
      <c r="G30" s="23">
        <v>75.182471095456009</v>
      </c>
      <c r="H30" s="23">
        <f t="shared" si="0"/>
        <v>126.30655144036609</v>
      </c>
      <c r="I30" s="38"/>
    </row>
    <row r="31" spans="1:13" s="21" customFormat="1" x14ac:dyDescent="0.2">
      <c r="A31" s="60">
        <v>5</v>
      </c>
      <c r="B31" s="59" t="s">
        <v>96</v>
      </c>
      <c r="C31" s="59" t="s">
        <v>144</v>
      </c>
      <c r="D31" s="17" t="s">
        <v>2</v>
      </c>
      <c r="E31" s="17" t="s">
        <v>84</v>
      </c>
      <c r="F31" s="34">
        <v>2.016</v>
      </c>
      <c r="G31" s="23">
        <v>77.458717733172676</v>
      </c>
      <c r="H31" s="23">
        <f t="shared" si="0"/>
        <v>156.15677495007611</v>
      </c>
      <c r="I31" s="39"/>
      <c r="M31" s="24"/>
    </row>
    <row r="32" spans="1:13" s="15" customFormat="1" ht="27" x14ac:dyDescent="0.2">
      <c r="A32" s="60">
        <v>6</v>
      </c>
      <c r="B32" s="59" t="s">
        <v>97</v>
      </c>
      <c r="C32" s="59" t="s">
        <v>145</v>
      </c>
      <c r="D32" s="17" t="s">
        <v>4</v>
      </c>
      <c r="E32" s="17" t="s">
        <v>83</v>
      </c>
      <c r="F32" s="34">
        <v>22.959999999999997</v>
      </c>
      <c r="G32" s="23">
        <v>1.4948969442042652</v>
      </c>
      <c r="H32" s="23">
        <f t="shared" si="0"/>
        <v>34.322833838929924</v>
      </c>
      <c r="I32" s="38"/>
    </row>
    <row r="33" spans="1:12" s="19" customFormat="1" ht="16.5" x14ac:dyDescent="0.2">
      <c r="A33" s="60">
        <v>7</v>
      </c>
      <c r="B33" s="59" t="s">
        <v>98</v>
      </c>
      <c r="C33" s="59" t="s">
        <v>146</v>
      </c>
      <c r="D33" s="17" t="s">
        <v>2</v>
      </c>
      <c r="E33" s="17" t="s">
        <v>84</v>
      </c>
      <c r="F33" s="34">
        <v>2.2399999999999998</v>
      </c>
      <c r="G33" s="18">
        <v>1.6071529975019478</v>
      </c>
      <c r="H33" s="23">
        <f t="shared" si="0"/>
        <v>3.6000227144043628</v>
      </c>
      <c r="I33" s="38"/>
    </row>
    <row r="34" spans="1:12" s="15" customFormat="1" ht="16.5" x14ac:dyDescent="0.2">
      <c r="A34" s="60">
        <v>8</v>
      </c>
      <c r="B34" s="59" t="s">
        <v>12</v>
      </c>
      <c r="C34" s="59" t="s">
        <v>190</v>
      </c>
      <c r="D34" s="17" t="s">
        <v>3</v>
      </c>
      <c r="E34" s="17" t="s">
        <v>81</v>
      </c>
      <c r="F34" s="17">
        <v>5.6</v>
      </c>
      <c r="G34" s="23">
        <v>12.437708335145746</v>
      </c>
      <c r="H34" s="23">
        <f t="shared" si="0"/>
        <v>69.651166676816175</v>
      </c>
      <c r="I34" s="38"/>
    </row>
    <row r="35" spans="1:12" s="31" customFormat="1" ht="14.25" x14ac:dyDescent="0.2">
      <c r="A35" s="66"/>
      <c r="B35" s="28" t="s">
        <v>13</v>
      </c>
      <c r="C35" s="28" t="s">
        <v>191</v>
      </c>
      <c r="D35" s="66"/>
      <c r="E35" s="66"/>
      <c r="F35" s="29"/>
      <c r="G35" s="66"/>
      <c r="H35" s="23"/>
      <c r="I35" s="66"/>
    </row>
    <row r="36" spans="1:12" s="21" customFormat="1" ht="27" x14ac:dyDescent="0.2">
      <c r="A36" s="60">
        <v>1</v>
      </c>
      <c r="B36" s="59" t="s">
        <v>99</v>
      </c>
      <c r="C36" s="59" t="s">
        <v>147</v>
      </c>
      <c r="D36" s="17" t="s">
        <v>2</v>
      </c>
      <c r="E36" s="17" t="s">
        <v>84</v>
      </c>
      <c r="F36" s="55">
        <v>1.6649999999999998</v>
      </c>
      <c r="G36" s="23">
        <v>3.6369587265078152</v>
      </c>
      <c r="H36" s="23">
        <f t="shared" si="0"/>
        <v>6.0555362796355112</v>
      </c>
      <c r="I36" s="38"/>
      <c r="J36" s="62"/>
    </row>
    <row r="37" spans="1:12" s="15" customFormat="1" ht="27" x14ac:dyDescent="0.2">
      <c r="A37" s="60">
        <v>2</v>
      </c>
      <c r="B37" s="59" t="s">
        <v>100</v>
      </c>
      <c r="C37" s="59" t="s">
        <v>148</v>
      </c>
      <c r="D37" s="17" t="s">
        <v>2</v>
      </c>
      <c r="E37" s="17" t="s">
        <v>84</v>
      </c>
      <c r="F37" s="17">
        <v>1.8</v>
      </c>
      <c r="G37" s="23">
        <v>2.6083380926306368</v>
      </c>
      <c r="H37" s="23">
        <f t="shared" si="0"/>
        <v>4.6950085667351464</v>
      </c>
      <c r="I37" s="38"/>
      <c r="J37" s="54"/>
    </row>
    <row r="38" spans="1:12" s="15" customFormat="1" ht="27" x14ac:dyDescent="0.2">
      <c r="A38" s="60">
        <v>3</v>
      </c>
      <c r="B38" s="59" t="s">
        <v>61</v>
      </c>
      <c r="C38" s="59" t="s">
        <v>192</v>
      </c>
      <c r="D38" s="17" t="s">
        <v>2</v>
      </c>
      <c r="E38" s="17" t="s">
        <v>84</v>
      </c>
      <c r="F38" s="17">
        <v>2.16</v>
      </c>
      <c r="G38" s="23">
        <v>6.0355128253779382</v>
      </c>
      <c r="H38" s="23">
        <f t="shared" si="0"/>
        <v>13.036707702816347</v>
      </c>
      <c r="I38" s="38"/>
    </row>
    <row r="39" spans="1:12" s="15" customFormat="1" ht="27" customHeight="1" x14ac:dyDescent="0.2">
      <c r="A39" s="60">
        <v>4</v>
      </c>
      <c r="B39" s="59" t="s">
        <v>101</v>
      </c>
      <c r="C39" s="59" t="s">
        <v>254</v>
      </c>
      <c r="D39" s="17" t="s">
        <v>3</v>
      </c>
      <c r="E39" s="17" t="s">
        <v>81</v>
      </c>
      <c r="F39" s="17">
        <v>39.4</v>
      </c>
      <c r="G39" s="23">
        <v>16.430030427851896</v>
      </c>
      <c r="H39" s="23">
        <f t="shared" si="0"/>
        <v>647.34319885736465</v>
      </c>
      <c r="I39" s="38"/>
      <c r="L39" s="19"/>
    </row>
    <row r="40" spans="1:12" s="15" customFormat="1" ht="16.5" customHeight="1" x14ac:dyDescent="0.2">
      <c r="A40" s="60">
        <v>5</v>
      </c>
      <c r="B40" s="59" t="s">
        <v>102</v>
      </c>
      <c r="C40" s="59" t="s">
        <v>149</v>
      </c>
      <c r="D40" s="17" t="s">
        <v>4</v>
      </c>
      <c r="E40" s="17" t="s">
        <v>83</v>
      </c>
      <c r="F40" s="17">
        <v>16</v>
      </c>
      <c r="G40" s="23">
        <v>1.8850498355565906</v>
      </c>
      <c r="H40" s="23">
        <f t="shared" si="0"/>
        <v>30.160797368905449</v>
      </c>
      <c r="I40" s="38"/>
    </row>
    <row r="41" spans="1:12" s="15" customFormat="1" ht="16.5" x14ac:dyDescent="0.2">
      <c r="A41" s="60">
        <v>6</v>
      </c>
      <c r="B41" s="59" t="s">
        <v>103</v>
      </c>
      <c r="C41" s="59" t="s">
        <v>150</v>
      </c>
      <c r="D41" s="17" t="s">
        <v>4</v>
      </c>
      <c r="E41" s="17" t="s">
        <v>83</v>
      </c>
      <c r="F41" s="17">
        <v>16</v>
      </c>
      <c r="G41" s="23">
        <v>4.2757588762930574</v>
      </c>
      <c r="H41" s="23">
        <f t="shared" si="0"/>
        <v>68.412142020688918</v>
      </c>
      <c r="I41" s="38"/>
    </row>
    <row r="42" spans="1:12" s="15" customFormat="1" ht="16.5" x14ac:dyDescent="0.2">
      <c r="A42" s="60"/>
      <c r="B42" s="26" t="s">
        <v>20</v>
      </c>
      <c r="C42" s="26" t="s">
        <v>193</v>
      </c>
      <c r="D42" s="17"/>
      <c r="E42" s="17"/>
      <c r="F42" s="17"/>
      <c r="G42" s="39"/>
      <c r="H42" s="23">
        <f t="shared" si="0"/>
        <v>0</v>
      </c>
      <c r="I42" s="38"/>
    </row>
    <row r="43" spans="1:12" s="21" customFormat="1" ht="27" x14ac:dyDescent="0.2">
      <c r="A43" s="60">
        <v>1</v>
      </c>
      <c r="B43" s="59" t="s">
        <v>14</v>
      </c>
      <c r="C43" s="59" t="s">
        <v>194</v>
      </c>
      <c r="D43" s="17" t="s">
        <v>46</v>
      </c>
      <c r="E43" s="17" t="s">
        <v>82</v>
      </c>
      <c r="F43" s="17">
        <v>1</v>
      </c>
      <c r="G43" s="35">
        <v>9.0387510399814879</v>
      </c>
      <c r="H43" s="23">
        <f t="shared" si="0"/>
        <v>9.0387510399814879</v>
      </c>
      <c r="I43" s="39"/>
    </row>
    <row r="44" spans="1:12" s="15" customFormat="1" ht="16.5" x14ac:dyDescent="0.2">
      <c r="A44" s="66">
        <v>2</v>
      </c>
      <c r="B44" s="33" t="s">
        <v>104</v>
      </c>
      <c r="C44" s="33" t="s">
        <v>151</v>
      </c>
      <c r="D44" s="17" t="s">
        <v>46</v>
      </c>
      <c r="E44" s="17" t="s">
        <v>82</v>
      </c>
      <c r="F44" s="17">
        <v>1</v>
      </c>
      <c r="G44" s="35">
        <v>167.58447603025331</v>
      </c>
      <c r="H44" s="23">
        <f t="shared" si="0"/>
        <v>167.58447603025331</v>
      </c>
      <c r="I44" s="38"/>
      <c r="J44" s="54"/>
    </row>
    <row r="45" spans="1:12" s="15" customFormat="1" ht="16.5" x14ac:dyDescent="0.2">
      <c r="A45" s="60"/>
      <c r="B45" s="26" t="s">
        <v>54</v>
      </c>
      <c r="C45" s="26" t="s">
        <v>195</v>
      </c>
      <c r="D45" s="17"/>
      <c r="E45" s="17"/>
      <c r="F45" s="17"/>
      <c r="G45" s="39"/>
      <c r="H45" s="23"/>
      <c r="I45" s="38"/>
    </row>
    <row r="46" spans="1:12" s="15" customFormat="1" ht="16.5" x14ac:dyDescent="0.2">
      <c r="A46" s="60">
        <v>1</v>
      </c>
      <c r="B46" s="59" t="s">
        <v>55</v>
      </c>
      <c r="C46" s="59" t="s">
        <v>196</v>
      </c>
      <c r="D46" s="17" t="s">
        <v>4</v>
      </c>
      <c r="E46" s="17" t="s">
        <v>83</v>
      </c>
      <c r="F46" s="17">
        <v>4.5999999999999996</v>
      </c>
      <c r="G46" s="23">
        <v>2.8837837289830168</v>
      </c>
      <c r="H46" s="23">
        <f t="shared" ref="H46:H78" si="1">+F46*G46</f>
        <v>13.265405153321876</v>
      </c>
      <c r="I46" s="38"/>
    </row>
    <row r="47" spans="1:12" s="15" customFormat="1" ht="27" x14ac:dyDescent="0.2">
      <c r="A47" s="60">
        <v>2</v>
      </c>
      <c r="B47" s="59" t="s">
        <v>56</v>
      </c>
      <c r="C47" s="59" t="s">
        <v>197</v>
      </c>
      <c r="D47" s="17" t="s">
        <v>4</v>
      </c>
      <c r="E47" s="17" t="s">
        <v>83</v>
      </c>
      <c r="F47" s="17">
        <v>4.5999999999999996</v>
      </c>
      <c r="G47" s="23">
        <v>18.824590354854283</v>
      </c>
      <c r="H47" s="23">
        <f t="shared" si="1"/>
        <v>86.593115632329699</v>
      </c>
      <c r="I47" s="38"/>
    </row>
    <row r="48" spans="1:12" s="15" customFormat="1" ht="16.5" x14ac:dyDescent="0.2">
      <c r="A48" s="60"/>
      <c r="B48" s="26" t="s">
        <v>57</v>
      </c>
      <c r="C48" s="26" t="s">
        <v>198</v>
      </c>
      <c r="D48" s="17"/>
      <c r="E48" s="17"/>
      <c r="F48" s="17"/>
      <c r="G48" s="39"/>
      <c r="H48" s="23"/>
      <c r="I48" s="38"/>
    </row>
    <row r="49" spans="1:11" s="15" customFormat="1" ht="54" x14ac:dyDescent="0.2">
      <c r="A49" s="60">
        <v>1</v>
      </c>
      <c r="B49" s="59" t="s">
        <v>60</v>
      </c>
      <c r="C49" s="59" t="s">
        <v>199</v>
      </c>
      <c r="D49" s="17" t="s">
        <v>4</v>
      </c>
      <c r="E49" s="17" t="s">
        <v>83</v>
      </c>
      <c r="F49" s="17">
        <v>3.45</v>
      </c>
      <c r="G49" s="18">
        <v>0.74286210952945153</v>
      </c>
      <c r="H49" s="23">
        <f t="shared" si="1"/>
        <v>2.5628742778766078</v>
      </c>
      <c r="I49" s="38"/>
      <c r="J49" s="54"/>
    </row>
    <row r="50" spans="1:11" s="15" customFormat="1" ht="27" x14ac:dyDescent="0.2">
      <c r="A50" s="60">
        <v>2</v>
      </c>
      <c r="B50" s="59" t="s">
        <v>58</v>
      </c>
      <c r="C50" s="59" t="s">
        <v>200</v>
      </c>
      <c r="D50" s="17" t="s">
        <v>4</v>
      </c>
      <c r="E50" s="17" t="s">
        <v>83</v>
      </c>
      <c r="F50" s="17">
        <v>3.45</v>
      </c>
      <c r="G50" s="23">
        <v>24.646769734550983</v>
      </c>
      <c r="H50" s="23">
        <f t="shared" si="1"/>
        <v>85.031355584200895</v>
      </c>
      <c r="I50" s="38"/>
    </row>
    <row r="51" spans="1:11" s="19" customFormat="1" ht="27" x14ac:dyDescent="0.2">
      <c r="A51" s="60">
        <v>3</v>
      </c>
      <c r="B51" s="33" t="s">
        <v>59</v>
      </c>
      <c r="C51" s="33" t="s">
        <v>201</v>
      </c>
      <c r="D51" s="17" t="s">
        <v>4</v>
      </c>
      <c r="E51" s="17" t="s">
        <v>83</v>
      </c>
      <c r="F51" s="34">
        <v>1.92</v>
      </c>
      <c r="G51" s="18">
        <v>3.2935224808449401</v>
      </c>
      <c r="H51" s="23">
        <f t="shared" si="1"/>
        <v>6.3235631632222846</v>
      </c>
      <c r="I51" s="38"/>
    </row>
    <row r="52" spans="1:11" s="15" customFormat="1" ht="45.75" customHeight="1" x14ac:dyDescent="0.2">
      <c r="A52" s="60"/>
      <c r="B52" s="33"/>
      <c r="C52" s="33"/>
      <c r="D52" s="79" t="s">
        <v>73</v>
      </c>
      <c r="E52" s="79"/>
      <c r="F52" s="79"/>
      <c r="G52" s="79"/>
      <c r="H52" s="41">
        <f>+SUM(H21:H51)</f>
        <v>7047.5572331159565</v>
      </c>
      <c r="I52" s="42">
        <f>+ROUND((H52*100/$H$204),3)</f>
        <v>5.1449999999999996</v>
      </c>
      <c r="J52" s="21"/>
      <c r="K52" s="19"/>
    </row>
    <row r="53" spans="1:11" s="31" customFormat="1" ht="14.25" x14ac:dyDescent="0.2">
      <c r="A53" s="61" t="s">
        <v>16</v>
      </c>
      <c r="B53" s="28" t="s">
        <v>15</v>
      </c>
      <c r="C53" s="28" t="s">
        <v>202</v>
      </c>
      <c r="D53" s="66"/>
      <c r="E53" s="66"/>
      <c r="F53" s="29"/>
      <c r="G53" s="66"/>
      <c r="H53" s="66"/>
      <c r="I53" s="66"/>
    </row>
    <row r="54" spans="1:11" s="31" customFormat="1" ht="14.25" x14ac:dyDescent="0.2">
      <c r="A54" s="66"/>
      <c r="B54" s="43" t="s">
        <v>8</v>
      </c>
      <c r="C54" s="43" t="s">
        <v>187</v>
      </c>
      <c r="D54" s="66"/>
      <c r="E54" s="66"/>
      <c r="F54" s="29"/>
      <c r="G54" s="66"/>
      <c r="H54" s="23"/>
      <c r="I54" s="66"/>
    </row>
    <row r="55" spans="1:11" s="15" customFormat="1" ht="27" x14ac:dyDescent="0.2">
      <c r="A55" s="60">
        <v>1</v>
      </c>
      <c r="B55" s="59" t="s">
        <v>85</v>
      </c>
      <c r="C55" s="59" t="s">
        <v>133</v>
      </c>
      <c r="D55" s="17" t="s">
        <v>2</v>
      </c>
      <c r="E55" s="17" t="s">
        <v>84</v>
      </c>
      <c r="F55" s="17">
        <v>72</v>
      </c>
      <c r="G55" s="23">
        <v>2.4457476969025134</v>
      </c>
      <c r="H55" s="23">
        <f t="shared" si="1"/>
        <v>176.09383417698098</v>
      </c>
      <c r="I55" s="38"/>
      <c r="J55" s="54"/>
    </row>
    <row r="56" spans="1:11" s="21" customFormat="1" ht="27" x14ac:dyDescent="0.2">
      <c r="A56" s="60">
        <v>2</v>
      </c>
      <c r="B56" s="59" t="s">
        <v>89</v>
      </c>
      <c r="C56" s="59" t="s">
        <v>152</v>
      </c>
      <c r="D56" s="17" t="s">
        <v>2</v>
      </c>
      <c r="E56" s="17" t="s">
        <v>84</v>
      </c>
      <c r="F56" s="55">
        <v>100</v>
      </c>
      <c r="G56" s="23">
        <v>3.0210784648097913</v>
      </c>
      <c r="H56" s="23">
        <f t="shared" si="1"/>
        <v>302.10784648097911</v>
      </c>
      <c r="I56" s="39"/>
      <c r="J56" s="62"/>
    </row>
    <row r="57" spans="1:11" s="21" customFormat="1" ht="27" x14ac:dyDescent="0.2">
      <c r="A57" s="60">
        <v>3</v>
      </c>
      <c r="B57" s="59" t="s">
        <v>105</v>
      </c>
      <c r="C57" s="59" t="s">
        <v>138</v>
      </c>
      <c r="D57" s="17" t="s">
        <v>2</v>
      </c>
      <c r="E57" s="17" t="s">
        <v>84</v>
      </c>
      <c r="F57" s="20">
        <v>6.7</v>
      </c>
      <c r="G57" s="23">
        <v>9.9774167974669119</v>
      </c>
      <c r="H57" s="23">
        <f t="shared" si="1"/>
        <v>66.848692543028307</v>
      </c>
      <c r="I57" s="39"/>
      <c r="J57" s="62"/>
    </row>
    <row r="58" spans="1:11" s="31" customFormat="1" ht="14.25" x14ac:dyDescent="0.2">
      <c r="A58" s="66"/>
      <c r="B58" s="43" t="s">
        <v>10</v>
      </c>
      <c r="C58" s="43" t="s">
        <v>188</v>
      </c>
      <c r="D58" s="66"/>
      <c r="E58" s="66"/>
      <c r="F58" s="29"/>
      <c r="G58" s="66"/>
      <c r="H58" s="23"/>
      <c r="I58" s="66"/>
    </row>
    <row r="59" spans="1:11" s="15" customFormat="1" ht="27" customHeight="1" x14ac:dyDescent="0.2">
      <c r="A59" s="60">
        <v>1</v>
      </c>
      <c r="B59" s="59" t="s">
        <v>87</v>
      </c>
      <c r="C59" s="59" t="s">
        <v>135</v>
      </c>
      <c r="D59" s="17" t="s">
        <v>4</v>
      </c>
      <c r="E59" s="17" t="s">
        <v>83</v>
      </c>
      <c r="F59" s="17">
        <v>1092</v>
      </c>
      <c r="G59" s="18">
        <v>3.8140412296388346</v>
      </c>
      <c r="H59" s="23">
        <f t="shared" si="1"/>
        <v>4164.9330227656073</v>
      </c>
      <c r="I59" s="38"/>
      <c r="J59" s="54"/>
    </row>
    <row r="60" spans="1:11" s="15" customFormat="1" ht="16.5" x14ac:dyDescent="0.2">
      <c r="A60" s="60">
        <v>2</v>
      </c>
      <c r="B60" s="59" t="s">
        <v>88</v>
      </c>
      <c r="C60" s="59" t="s">
        <v>136</v>
      </c>
      <c r="D60" s="17" t="s">
        <v>4</v>
      </c>
      <c r="E60" s="17" t="s">
        <v>83</v>
      </c>
      <c r="F60" s="20">
        <v>1092</v>
      </c>
      <c r="G60" s="18">
        <v>6.4950676424006346</v>
      </c>
      <c r="H60" s="23">
        <f t="shared" si="1"/>
        <v>7092.6138655014929</v>
      </c>
      <c r="I60" s="38"/>
    </row>
    <row r="61" spans="1:11" s="31" customFormat="1" ht="28.5" x14ac:dyDescent="0.2">
      <c r="A61" s="66"/>
      <c r="B61" s="28" t="s">
        <v>106</v>
      </c>
      <c r="C61" s="28" t="s">
        <v>153</v>
      </c>
      <c r="D61" s="66"/>
      <c r="E61" s="66"/>
      <c r="F61" s="29"/>
      <c r="G61" s="66"/>
      <c r="H61" s="23"/>
      <c r="I61" s="66"/>
    </row>
    <row r="62" spans="1:11" s="15" customFormat="1" ht="27" x14ac:dyDescent="0.2">
      <c r="A62" s="60">
        <v>1</v>
      </c>
      <c r="B62" s="59" t="s">
        <v>92</v>
      </c>
      <c r="C62" s="59" t="s">
        <v>154</v>
      </c>
      <c r="D62" s="17" t="s">
        <v>2</v>
      </c>
      <c r="E62" s="17" t="s">
        <v>84</v>
      </c>
      <c r="F62" s="17">
        <v>5.7600000000000016</v>
      </c>
      <c r="G62" s="23">
        <v>2.4457476969025138</v>
      </c>
      <c r="H62" s="23">
        <f t="shared" si="1"/>
        <v>14.087506734158483</v>
      </c>
      <c r="I62" s="38"/>
      <c r="J62" s="54"/>
    </row>
    <row r="63" spans="1:11" s="15" customFormat="1" ht="40.5" x14ac:dyDescent="0.2">
      <c r="A63" s="60">
        <v>2</v>
      </c>
      <c r="B63" s="59" t="s">
        <v>107</v>
      </c>
      <c r="C63" s="59" t="s">
        <v>141</v>
      </c>
      <c r="D63" s="17" t="s">
        <v>2</v>
      </c>
      <c r="E63" s="17" t="s">
        <v>84</v>
      </c>
      <c r="F63" s="17">
        <v>18.2</v>
      </c>
      <c r="G63" s="23">
        <v>0.88949300271900422</v>
      </c>
      <c r="H63" s="23">
        <f t="shared" si="1"/>
        <v>16.188772649485877</v>
      </c>
      <c r="I63" s="38"/>
    </row>
    <row r="64" spans="1:11" s="15" customFormat="1" ht="16.5" x14ac:dyDescent="0.2">
      <c r="A64" s="60">
        <v>3</v>
      </c>
      <c r="B64" s="59" t="s">
        <v>94</v>
      </c>
      <c r="C64" s="59" t="s">
        <v>142</v>
      </c>
      <c r="D64" s="17" t="s">
        <v>2</v>
      </c>
      <c r="E64" s="17" t="s">
        <v>84</v>
      </c>
      <c r="F64" s="17">
        <v>1.26</v>
      </c>
      <c r="G64" s="23">
        <v>11.400916591845935</v>
      </c>
      <c r="H64" s="23">
        <f t="shared" si="1"/>
        <v>14.365154905725877</v>
      </c>
      <c r="I64" s="38"/>
    </row>
    <row r="65" spans="1:13" s="15" customFormat="1" ht="16.5" x14ac:dyDescent="0.2">
      <c r="A65" s="60">
        <v>4</v>
      </c>
      <c r="B65" s="59" t="s">
        <v>108</v>
      </c>
      <c r="C65" s="59" t="s">
        <v>143</v>
      </c>
      <c r="D65" s="17" t="s">
        <v>2</v>
      </c>
      <c r="E65" s="17" t="s">
        <v>84</v>
      </c>
      <c r="F65" s="34">
        <v>6.3</v>
      </c>
      <c r="G65" s="23">
        <v>75.182471095456009</v>
      </c>
      <c r="H65" s="23">
        <f t="shared" si="1"/>
        <v>473.64956790137285</v>
      </c>
      <c r="I65" s="38"/>
    </row>
    <row r="66" spans="1:13" s="21" customFormat="1" x14ac:dyDescent="0.2">
      <c r="A66" s="60">
        <v>5</v>
      </c>
      <c r="B66" s="59" t="s">
        <v>96</v>
      </c>
      <c r="C66" s="59" t="s">
        <v>144</v>
      </c>
      <c r="D66" s="17" t="s">
        <v>2</v>
      </c>
      <c r="E66" s="17" t="s">
        <v>84</v>
      </c>
      <c r="F66" s="34">
        <v>8.9600000000000009</v>
      </c>
      <c r="G66" s="23">
        <v>77.458717733172676</v>
      </c>
      <c r="H66" s="23">
        <f t="shared" si="1"/>
        <v>694.03011088922722</v>
      </c>
      <c r="I66" s="39"/>
      <c r="M66" s="24"/>
    </row>
    <row r="67" spans="1:13" s="15" customFormat="1" ht="27" x14ac:dyDescent="0.2">
      <c r="A67" s="60">
        <v>6</v>
      </c>
      <c r="B67" s="59" t="s">
        <v>97</v>
      </c>
      <c r="C67" s="59" t="s">
        <v>145</v>
      </c>
      <c r="D67" s="17" t="s">
        <v>4</v>
      </c>
      <c r="E67" s="17" t="s">
        <v>83</v>
      </c>
      <c r="F67" s="34">
        <v>60.2</v>
      </c>
      <c r="G67" s="23">
        <v>1.4948969442042652</v>
      </c>
      <c r="H67" s="23">
        <f t="shared" si="1"/>
        <v>89.992796041096767</v>
      </c>
      <c r="I67" s="38"/>
    </row>
    <row r="68" spans="1:13" s="19" customFormat="1" ht="16.5" x14ac:dyDescent="0.2">
      <c r="A68" s="60">
        <v>7</v>
      </c>
      <c r="B68" s="59" t="s">
        <v>98</v>
      </c>
      <c r="C68" s="59" t="s">
        <v>146</v>
      </c>
      <c r="D68" s="17" t="s">
        <v>2</v>
      </c>
      <c r="E68" s="17" t="s">
        <v>84</v>
      </c>
      <c r="F68" s="34">
        <v>18.2</v>
      </c>
      <c r="G68" s="18">
        <v>1.6071529975019478</v>
      </c>
      <c r="H68" s="23">
        <f t="shared" si="1"/>
        <v>29.250184554535451</v>
      </c>
      <c r="I68" s="38"/>
    </row>
    <row r="69" spans="1:13" s="31" customFormat="1" ht="14.25" x14ac:dyDescent="0.2">
      <c r="A69" s="66"/>
      <c r="B69" s="28" t="s">
        <v>18</v>
      </c>
      <c r="C69" s="28"/>
      <c r="D69" s="66"/>
      <c r="E69" s="66"/>
      <c r="F69" s="29"/>
      <c r="G69" s="66"/>
      <c r="H69" s="23"/>
      <c r="I69" s="66"/>
    </row>
    <row r="70" spans="1:13" s="21" customFormat="1" ht="27" x14ac:dyDescent="0.2">
      <c r="A70" s="60">
        <v>1</v>
      </c>
      <c r="B70" s="59" t="s">
        <v>99</v>
      </c>
      <c r="C70" s="59" t="s">
        <v>147</v>
      </c>
      <c r="D70" s="17" t="s">
        <v>2</v>
      </c>
      <c r="E70" s="17" t="s">
        <v>84</v>
      </c>
      <c r="F70" s="55">
        <v>2.4299999999999997</v>
      </c>
      <c r="G70" s="23">
        <v>3.6369587265078147</v>
      </c>
      <c r="H70" s="23">
        <f t="shared" si="1"/>
        <v>8.8378097054139886</v>
      </c>
      <c r="I70" s="38"/>
      <c r="J70" s="62"/>
    </row>
    <row r="71" spans="1:13" s="15" customFormat="1" ht="27" x14ac:dyDescent="0.2">
      <c r="A71" s="60">
        <v>2</v>
      </c>
      <c r="B71" s="59" t="s">
        <v>100</v>
      </c>
      <c r="C71" s="59" t="s">
        <v>148</v>
      </c>
      <c r="D71" s="17" t="s">
        <v>2</v>
      </c>
      <c r="E71" s="17" t="s">
        <v>84</v>
      </c>
      <c r="F71" s="17">
        <v>1.4000000000000001</v>
      </c>
      <c r="G71" s="23">
        <v>2.6083380926306372</v>
      </c>
      <c r="H71" s="23">
        <f t="shared" si="1"/>
        <v>3.6516733296828923</v>
      </c>
      <c r="I71" s="38"/>
      <c r="J71" s="54"/>
    </row>
    <row r="72" spans="1:13" s="15" customFormat="1" ht="54" x14ac:dyDescent="0.2">
      <c r="A72" s="60">
        <v>3</v>
      </c>
      <c r="B72" s="59" t="s">
        <v>109</v>
      </c>
      <c r="C72" s="59" t="s">
        <v>203</v>
      </c>
      <c r="D72" s="17" t="s">
        <v>2</v>
      </c>
      <c r="E72" s="17" t="s">
        <v>84</v>
      </c>
      <c r="F72" s="17">
        <v>1.6</v>
      </c>
      <c r="G72" s="23">
        <v>5.7322335928218777</v>
      </c>
      <c r="H72" s="23">
        <f t="shared" si="1"/>
        <v>9.1715737485150051</v>
      </c>
      <c r="I72" s="38"/>
      <c r="J72" s="54"/>
    </row>
    <row r="73" spans="1:13" s="15" customFormat="1" ht="27" customHeight="1" x14ac:dyDescent="0.2">
      <c r="A73" s="60">
        <v>4</v>
      </c>
      <c r="B73" s="59" t="s">
        <v>110</v>
      </c>
      <c r="C73" s="59" t="s">
        <v>255</v>
      </c>
      <c r="D73" s="17" t="s">
        <v>3</v>
      </c>
      <c r="E73" s="17" t="s">
        <v>81</v>
      </c>
      <c r="F73" s="17">
        <v>82.7</v>
      </c>
      <c r="G73" s="23">
        <v>16.430030427851896</v>
      </c>
      <c r="H73" s="23">
        <f t="shared" si="1"/>
        <v>1358.763516383352</v>
      </c>
      <c r="I73" s="38"/>
      <c r="L73" s="19"/>
    </row>
    <row r="74" spans="1:13" s="15" customFormat="1" ht="16.5" customHeight="1" x14ac:dyDescent="0.2">
      <c r="A74" s="60">
        <v>5</v>
      </c>
      <c r="B74" s="59" t="s">
        <v>102</v>
      </c>
      <c r="C74" s="59" t="s">
        <v>149</v>
      </c>
      <c r="D74" s="17" t="s">
        <v>4</v>
      </c>
      <c r="E74" s="17" t="s">
        <v>83</v>
      </c>
      <c r="F74" s="17">
        <v>16.7</v>
      </c>
      <c r="G74" s="23">
        <v>1.8850498355565906</v>
      </c>
      <c r="H74" s="23">
        <f t="shared" si="1"/>
        <v>31.480332253795062</v>
      </c>
      <c r="I74" s="38"/>
    </row>
    <row r="75" spans="1:13" s="15" customFormat="1" ht="16.5" x14ac:dyDescent="0.2">
      <c r="A75" s="60">
        <v>6</v>
      </c>
      <c r="B75" s="59" t="s">
        <v>103</v>
      </c>
      <c r="C75" s="59" t="s">
        <v>150</v>
      </c>
      <c r="D75" s="17" t="s">
        <v>4</v>
      </c>
      <c r="E75" s="17" t="s">
        <v>83</v>
      </c>
      <c r="F75" s="17">
        <v>16.7</v>
      </c>
      <c r="G75" s="23">
        <v>4.2757588762930574</v>
      </c>
      <c r="H75" s="23">
        <f t="shared" si="1"/>
        <v>71.40517323409405</v>
      </c>
      <c r="I75" s="38"/>
    </row>
    <row r="76" spans="1:13" s="15" customFormat="1" ht="16.5" x14ac:dyDescent="0.2">
      <c r="A76" s="60"/>
      <c r="B76" s="26" t="s">
        <v>20</v>
      </c>
      <c r="C76" s="26" t="s">
        <v>193</v>
      </c>
      <c r="D76" s="17"/>
      <c r="E76" s="17"/>
      <c r="F76" s="17"/>
      <c r="G76" s="39"/>
      <c r="H76" s="23"/>
      <c r="I76" s="38"/>
    </row>
    <row r="77" spans="1:13" s="21" customFormat="1" ht="27" x14ac:dyDescent="0.2">
      <c r="A77" s="60">
        <v>1</v>
      </c>
      <c r="B77" s="59" t="s">
        <v>14</v>
      </c>
      <c r="C77" s="59" t="s">
        <v>194</v>
      </c>
      <c r="D77" s="17" t="s">
        <v>46</v>
      </c>
      <c r="E77" s="17" t="s">
        <v>82</v>
      </c>
      <c r="F77" s="17">
        <v>2</v>
      </c>
      <c r="G77" s="35">
        <v>9.0387510399814879</v>
      </c>
      <c r="H77" s="23">
        <f t="shared" si="1"/>
        <v>18.077502079962976</v>
      </c>
      <c r="I77" s="39"/>
      <c r="J77" s="62"/>
    </row>
    <row r="78" spans="1:13" s="15" customFormat="1" ht="16.5" x14ac:dyDescent="0.2">
      <c r="A78" s="60">
        <v>2</v>
      </c>
      <c r="B78" s="59" t="s">
        <v>111</v>
      </c>
      <c r="C78" s="59" t="s">
        <v>155</v>
      </c>
      <c r="D78" s="17" t="s">
        <v>2</v>
      </c>
      <c r="E78" s="17" t="s">
        <v>84</v>
      </c>
      <c r="F78" s="17">
        <v>0.3</v>
      </c>
      <c r="G78" s="23">
        <v>85.88652111264004</v>
      </c>
      <c r="H78" s="23">
        <f t="shared" si="1"/>
        <v>25.765956333792012</v>
      </c>
      <c r="I78" s="38"/>
      <c r="J78" s="44"/>
      <c r="K78" s="44"/>
    </row>
    <row r="79" spans="1:13" s="15" customFormat="1" ht="16.5" x14ac:dyDescent="0.2">
      <c r="A79" s="66">
        <v>3</v>
      </c>
      <c r="B79" s="33" t="s">
        <v>112</v>
      </c>
      <c r="C79" s="33" t="s">
        <v>156</v>
      </c>
      <c r="D79" s="17" t="s">
        <v>46</v>
      </c>
      <c r="E79" s="17" t="s">
        <v>82</v>
      </c>
      <c r="F79" s="17">
        <v>2</v>
      </c>
      <c r="G79" s="35">
        <v>167.58447603025331</v>
      </c>
      <c r="H79" s="23">
        <f t="shared" ref="H79:H116" si="2">+F79*G79</f>
        <v>335.16895206050663</v>
      </c>
      <c r="I79" s="38"/>
      <c r="J79" s="54" t="e">
        <f>+H79+#REF!</f>
        <v>#REF!</v>
      </c>
    </row>
    <row r="80" spans="1:13" s="15" customFormat="1" ht="16.5" x14ac:dyDescent="0.2">
      <c r="A80" s="60"/>
      <c r="B80" s="26" t="s">
        <v>22</v>
      </c>
      <c r="C80" s="26" t="s">
        <v>204</v>
      </c>
      <c r="D80" s="17"/>
      <c r="E80" s="17"/>
      <c r="F80" s="17"/>
      <c r="G80" s="39"/>
      <c r="H80" s="23"/>
      <c r="I80" s="38"/>
    </row>
    <row r="81" spans="1:12" s="15" customFormat="1" ht="27" customHeight="1" x14ac:dyDescent="0.2">
      <c r="A81" s="60">
        <v>1</v>
      </c>
      <c r="B81" s="59" t="s">
        <v>53</v>
      </c>
      <c r="C81" s="59" t="s">
        <v>205</v>
      </c>
      <c r="D81" s="17" t="s">
        <v>4</v>
      </c>
      <c r="E81" s="17" t="s">
        <v>83</v>
      </c>
      <c r="F81" s="17">
        <v>3.6</v>
      </c>
      <c r="G81" s="23">
        <v>3.216850348154304</v>
      </c>
      <c r="H81" s="23">
        <f t="shared" si="2"/>
        <v>11.580661253355494</v>
      </c>
      <c r="I81" s="38"/>
    </row>
    <row r="82" spans="1:12" s="15" customFormat="1" ht="45.75" customHeight="1" x14ac:dyDescent="0.2">
      <c r="A82" s="60"/>
      <c r="B82" s="33"/>
      <c r="C82" s="33"/>
      <c r="D82" s="79" t="s">
        <v>74</v>
      </c>
      <c r="E82" s="79"/>
      <c r="F82" s="79"/>
      <c r="G82" s="79"/>
      <c r="H82" s="41">
        <f>+SUM(H55:H81)</f>
        <v>15008.064505526165</v>
      </c>
      <c r="I82" s="42">
        <f>+ROUND((H82*100/$H$204),3)</f>
        <v>10.956</v>
      </c>
      <c r="J82" s="21"/>
      <c r="K82" s="19"/>
    </row>
    <row r="83" spans="1:12" s="31" customFormat="1" ht="28.5" x14ac:dyDescent="0.2">
      <c r="A83" s="61" t="s">
        <v>17</v>
      </c>
      <c r="B83" s="28" t="s">
        <v>23</v>
      </c>
      <c r="C83" s="28" t="s">
        <v>206</v>
      </c>
      <c r="D83" s="66"/>
      <c r="E83" s="66"/>
      <c r="F83" s="29"/>
      <c r="G83" s="66"/>
      <c r="H83" s="66"/>
      <c r="I83" s="66"/>
    </row>
    <row r="84" spans="1:12" s="31" customFormat="1" ht="14.25" x14ac:dyDescent="0.2">
      <c r="A84" s="66"/>
      <c r="B84" s="43" t="s">
        <v>8</v>
      </c>
      <c r="C84" s="43" t="s">
        <v>187</v>
      </c>
      <c r="D84" s="66"/>
      <c r="E84" s="66"/>
      <c r="F84" s="29"/>
      <c r="G84" s="66"/>
      <c r="H84" s="23"/>
      <c r="I84" s="66"/>
    </row>
    <row r="85" spans="1:12" s="21" customFormat="1" ht="27" x14ac:dyDescent="0.2">
      <c r="A85" s="60">
        <v>1</v>
      </c>
      <c r="B85" s="59" t="s">
        <v>89</v>
      </c>
      <c r="C85" s="59" t="s">
        <v>137</v>
      </c>
      <c r="D85" s="17" t="s">
        <v>2</v>
      </c>
      <c r="E85" s="17" t="s">
        <v>84</v>
      </c>
      <c r="F85" s="55">
        <v>165</v>
      </c>
      <c r="G85" s="23">
        <v>3.0210784648097913</v>
      </c>
      <c r="H85" s="23">
        <f t="shared" si="2"/>
        <v>498.47794669361554</v>
      </c>
      <c r="I85" s="39"/>
      <c r="J85" s="62"/>
    </row>
    <row r="86" spans="1:12" s="21" customFormat="1" ht="27" x14ac:dyDescent="0.2">
      <c r="A86" s="60">
        <v>2</v>
      </c>
      <c r="B86" s="59" t="s">
        <v>90</v>
      </c>
      <c r="C86" s="59" t="s">
        <v>157</v>
      </c>
      <c r="D86" s="17" t="s">
        <v>2</v>
      </c>
      <c r="E86" s="17" t="s">
        <v>84</v>
      </c>
      <c r="F86" s="20">
        <v>6</v>
      </c>
      <c r="G86" s="23">
        <v>9.9774167974669119</v>
      </c>
      <c r="H86" s="23">
        <f t="shared" si="2"/>
        <v>59.864500784801471</v>
      </c>
      <c r="I86" s="39"/>
    </row>
    <row r="87" spans="1:12" s="31" customFormat="1" ht="14.25" x14ac:dyDescent="0.2">
      <c r="A87" s="66"/>
      <c r="B87" s="43" t="s">
        <v>10</v>
      </c>
      <c r="C87" s="43" t="s">
        <v>188</v>
      </c>
      <c r="D87" s="66"/>
      <c r="E87" s="66"/>
      <c r="F87" s="29"/>
      <c r="G87" s="66"/>
      <c r="H87" s="23"/>
      <c r="I87" s="66"/>
    </row>
    <row r="88" spans="1:12" s="15" customFormat="1" ht="27" customHeight="1" x14ac:dyDescent="0.2">
      <c r="A88" s="60">
        <v>1</v>
      </c>
      <c r="B88" s="59" t="s">
        <v>87</v>
      </c>
      <c r="C88" s="59" t="s">
        <v>135</v>
      </c>
      <c r="D88" s="17" t="s">
        <v>4</v>
      </c>
      <c r="E88" s="17" t="s">
        <v>83</v>
      </c>
      <c r="F88" s="17">
        <v>1315</v>
      </c>
      <c r="G88" s="18">
        <v>3.8140412296388346</v>
      </c>
      <c r="H88" s="23">
        <f t="shared" si="2"/>
        <v>5015.4642169750678</v>
      </c>
      <c r="I88" s="38"/>
      <c r="J88" s="54"/>
    </row>
    <row r="89" spans="1:12" s="15" customFormat="1" ht="16.5" x14ac:dyDescent="0.2">
      <c r="A89" s="60">
        <v>2</v>
      </c>
      <c r="B89" s="59" t="s">
        <v>88</v>
      </c>
      <c r="C89" s="59" t="s">
        <v>136</v>
      </c>
      <c r="D89" s="17" t="s">
        <v>4</v>
      </c>
      <c r="E89" s="17" t="s">
        <v>83</v>
      </c>
      <c r="F89" s="20">
        <v>1315</v>
      </c>
      <c r="G89" s="18">
        <v>6.4950676424006346</v>
      </c>
      <c r="H89" s="23">
        <f t="shared" si="2"/>
        <v>8541.0139497568343</v>
      </c>
      <c r="I89" s="38"/>
    </row>
    <row r="90" spans="1:12" s="31" customFormat="1" ht="14.25" x14ac:dyDescent="0.2">
      <c r="A90" s="66"/>
      <c r="B90" s="28" t="s">
        <v>18</v>
      </c>
      <c r="C90" s="28" t="s">
        <v>207</v>
      </c>
      <c r="D90" s="66"/>
      <c r="E90" s="66"/>
      <c r="F90" s="29"/>
      <c r="G90" s="66"/>
      <c r="H90" s="23"/>
      <c r="I90" s="66"/>
    </row>
    <row r="91" spans="1:12" s="21" customFormat="1" ht="27" x14ac:dyDescent="0.2">
      <c r="A91" s="60">
        <v>1</v>
      </c>
      <c r="B91" s="59" t="s">
        <v>99</v>
      </c>
      <c r="C91" s="59" t="s">
        <v>147</v>
      </c>
      <c r="D91" s="17" t="s">
        <v>2</v>
      </c>
      <c r="E91" s="17" t="s">
        <v>84</v>
      </c>
      <c r="F91" s="34">
        <v>2.4569999999999999</v>
      </c>
      <c r="G91" s="23">
        <v>3.6369587265078147</v>
      </c>
      <c r="H91" s="23">
        <f t="shared" si="2"/>
        <v>8.9360075910296999</v>
      </c>
      <c r="I91" s="38"/>
      <c r="J91" s="62"/>
    </row>
    <row r="92" spans="1:12" s="15" customFormat="1" ht="27" x14ac:dyDescent="0.2">
      <c r="A92" s="60">
        <v>2</v>
      </c>
      <c r="B92" s="59" t="s">
        <v>100</v>
      </c>
      <c r="C92" s="59" t="s">
        <v>148</v>
      </c>
      <c r="D92" s="17" t="s">
        <v>2</v>
      </c>
      <c r="E92" s="17" t="s">
        <v>84</v>
      </c>
      <c r="F92" s="17">
        <v>6</v>
      </c>
      <c r="G92" s="23">
        <v>2.6083380926306368</v>
      </c>
      <c r="H92" s="23">
        <f t="shared" si="2"/>
        <v>15.65002855578382</v>
      </c>
      <c r="I92" s="38"/>
      <c r="J92" s="54"/>
    </row>
    <row r="93" spans="1:12" s="15" customFormat="1" ht="54" x14ac:dyDescent="0.2">
      <c r="A93" s="60">
        <v>3</v>
      </c>
      <c r="B93" s="59" t="s">
        <v>113</v>
      </c>
      <c r="C93" s="59" t="s">
        <v>203</v>
      </c>
      <c r="D93" s="17" t="s">
        <v>2</v>
      </c>
      <c r="E93" s="17" t="s">
        <v>84</v>
      </c>
      <c r="F93" s="17">
        <v>3</v>
      </c>
      <c r="G93" s="23">
        <v>5.7322335928218777</v>
      </c>
      <c r="H93" s="23">
        <f t="shared" si="2"/>
        <v>17.196700778465633</v>
      </c>
      <c r="I93" s="38"/>
      <c r="J93" s="54"/>
    </row>
    <row r="94" spans="1:12" s="15" customFormat="1" ht="27" x14ac:dyDescent="0.2">
      <c r="A94" s="60">
        <v>4</v>
      </c>
      <c r="B94" s="59" t="s">
        <v>110</v>
      </c>
      <c r="C94" s="59" t="s">
        <v>255</v>
      </c>
      <c r="D94" s="17" t="s">
        <v>3</v>
      </c>
      <c r="E94" s="17" t="s">
        <v>81</v>
      </c>
      <c r="F94" s="17">
        <v>79.900000000000006</v>
      </c>
      <c r="G94" s="23">
        <v>16.430030427851896</v>
      </c>
      <c r="H94" s="23">
        <f t="shared" si="2"/>
        <v>1312.7594311853666</v>
      </c>
      <c r="I94" s="38"/>
      <c r="L94" s="19"/>
    </row>
    <row r="95" spans="1:12" s="15" customFormat="1" ht="27" x14ac:dyDescent="0.2">
      <c r="A95" s="60">
        <v>5</v>
      </c>
      <c r="B95" s="59" t="s">
        <v>24</v>
      </c>
      <c r="C95" s="59" t="s">
        <v>208</v>
      </c>
      <c r="D95" s="17" t="s">
        <v>3</v>
      </c>
      <c r="E95" s="17" t="s">
        <v>81</v>
      </c>
      <c r="F95" s="17">
        <v>10.4</v>
      </c>
      <c r="G95" s="23">
        <v>11.142614272252679</v>
      </c>
      <c r="H95" s="23">
        <f t="shared" si="2"/>
        <v>115.88318843142787</v>
      </c>
      <c r="I95" s="38"/>
      <c r="L95" s="19"/>
    </row>
    <row r="96" spans="1:12" s="15" customFormat="1" ht="16.5" x14ac:dyDescent="0.2">
      <c r="A96" s="60">
        <v>6</v>
      </c>
      <c r="B96" s="59" t="s">
        <v>102</v>
      </c>
      <c r="C96" s="59" t="s">
        <v>149</v>
      </c>
      <c r="D96" s="17" t="s">
        <v>4</v>
      </c>
      <c r="E96" s="17" t="s">
        <v>83</v>
      </c>
      <c r="F96" s="17">
        <v>67</v>
      </c>
      <c r="G96" s="23">
        <v>1.8850498355565906</v>
      </c>
      <c r="H96" s="23">
        <f t="shared" si="2"/>
        <v>126.29833898229157</v>
      </c>
      <c r="I96" s="38"/>
    </row>
    <row r="97" spans="1:11" s="15" customFormat="1" ht="16.5" x14ac:dyDescent="0.2">
      <c r="A97" s="60">
        <v>7</v>
      </c>
      <c r="B97" s="59" t="s">
        <v>103</v>
      </c>
      <c r="C97" s="59" t="s">
        <v>150</v>
      </c>
      <c r="D97" s="17" t="s">
        <v>4</v>
      </c>
      <c r="E97" s="17" t="s">
        <v>83</v>
      </c>
      <c r="F97" s="17">
        <v>67</v>
      </c>
      <c r="G97" s="23">
        <v>4.2757588762930574</v>
      </c>
      <c r="H97" s="23">
        <f t="shared" si="2"/>
        <v>286.47584471163486</v>
      </c>
      <c r="I97" s="38"/>
    </row>
    <row r="98" spans="1:11" s="15" customFormat="1" ht="16.5" x14ac:dyDescent="0.2">
      <c r="A98" s="60"/>
      <c r="B98" s="26" t="s">
        <v>20</v>
      </c>
      <c r="C98" s="26" t="s">
        <v>193</v>
      </c>
      <c r="D98" s="17"/>
      <c r="E98" s="17"/>
      <c r="F98" s="17"/>
      <c r="G98" s="39"/>
      <c r="H98" s="23"/>
      <c r="I98" s="38"/>
    </row>
    <row r="99" spans="1:11" s="21" customFormat="1" ht="27" x14ac:dyDescent="0.2">
      <c r="A99" s="60">
        <v>1</v>
      </c>
      <c r="B99" s="59" t="s">
        <v>14</v>
      </c>
      <c r="C99" s="59" t="s">
        <v>194</v>
      </c>
      <c r="D99" s="17" t="s">
        <v>46</v>
      </c>
      <c r="E99" s="17" t="s">
        <v>82</v>
      </c>
      <c r="F99" s="17">
        <v>1</v>
      </c>
      <c r="G99" s="35">
        <v>9.0387510399814879</v>
      </c>
      <c r="H99" s="23">
        <f t="shared" si="2"/>
        <v>9.0387510399814879</v>
      </c>
      <c r="I99" s="39"/>
      <c r="J99" s="62"/>
    </row>
    <row r="100" spans="1:11" s="15" customFormat="1" ht="16.5" x14ac:dyDescent="0.2">
      <c r="A100" s="60">
        <v>2</v>
      </c>
      <c r="B100" s="59" t="s">
        <v>114</v>
      </c>
      <c r="C100" s="59" t="s">
        <v>158</v>
      </c>
      <c r="D100" s="17" t="s">
        <v>2</v>
      </c>
      <c r="E100" s="17" t="s">
        <v>84</v>
      </c>
      <c r="F100" s="17">
        <v>0.15</v>
      </c>
      <c r="G100" s="23">
        <v>85.88652111264004</v>
      </c>
      <c r="H100" s="23">
        <f t="shared" si="2"/>
        <v>12.882978166896006</v>
      </c>
      <c r="I100" s="38"/>
      <c r="J100" s="44"/>
      <c r="K100" s="44"/>
    </row>
    <row r="101" spans="1:11" s="15" customFormat="1" ht="16.5" x14ac:dyDescent="0.2">
      <c r="A101" s="66">
        <v>3</v>
      </c>
      <c r="B101" s="33" t="s">
        <v>115</v>
      </c>
      <c r="C101" s="33" t="s">
        <v>159</v>
      </c>
      <c r="D101" s="17" t="s">
        <v>46</v>
      </c>
      <c r="E101" s="17" t="s">
        <v>82</v>
      </c>
      <c r="F101" s="17">
        <v>1</v>
      </c>
      <c r="G101" s="35">
        <v>167.58447603025331</v>
      </c>
      <c r="H101" s="23">
        <f t="shared" si="2"/>
        <v>167.58447603025331</v>
      </c>
      <c r="I101" s="38"/>
      <c r="K101" s="54"/>
    </row>
    <row r="102" spans="1:11" s="15" customFormat="1" ht="16.5" x14ac:dyDescent="0.2">
      <c r="A102" s="60"/>
      <c r="B102" s="26" t="s">
        <v>29</v>
      </c>
      <c r="C102" s="26" t="s">
        <v>160</v>
      </c>
      <c r="D102" s="17"/>
      <c r="E102" s="17"/>
      <c r="F102" s="17"/>
      <c r="G102" s="39"/>
      <c r="H102" s="23"/>
      <c r="I102" s="38"/>
    </row>
    <row r="103" spans="1:11" s="32" customFormat="1" ht="27" x14ac:dyDescent="0.2">
      <c r="A103" s="73">
        <v>1</v>
      </c>
      <c r="B103" s="56" t="s">
        <v>116</v>
      </c>
      <c r="C103" s="56" t="s">
        <v>161</v>
      </c>
      <c r="D103" s="17" t="s">
        <v>1</v>
      </c>
      <c r="E103" s="17" t="s">
        <v>1</v>
      </c>
      <c r="F103" s="57">
        <v>0.17063999999999999</v>
      </c>
      <c r="G103" s="23">
        <v>61.182263071951766</v>
      </c>
      <c r="H103" s="23">
        <f t="shared" si="2"/>
        <v>10.440141370597848</v>
      </c>
      <c r="I103" s="40"/>
    </row>
    <row r="104" spans="1:11" s="32" customFormat="1" x14ac:dyDescent="0.2">
      <c r="A104" s="73"/>
      <c r="B104" s="56" t="s">
        <v>25</v>
      </c>
      <c r="C104" s="56" t="s">
        <v>162</v>
      </c>
      <c r="D104" s="17" t="s">
        <v>3</v>
      </c>
      <c r="E104" s="17" t="s">
        <v>81</v>
      </c>
      <c r="F104" s="66">
        <v>17.25</v>
      </c>
      <c r="G104" s="23">
        <v>2.7893200373888538</v>
      </c>
      <c r="H104" s="23">
        <f t="shared" si="2"/>
        <v>48.115770644957728</v>
      </c>
      <c r="I104" s="40"/>
    </row>
    <row r="105" spans="1:11" s="32" customFormat="1" x14ac:dyDescent="0.2">
      <c r="A105" s="73"/>
      <c r="B105" s="56" t="s">
        <v>26</v>
      </c>
      <c r="C105" s="56" t="s">
        <v>163</v>
      </c>
      <c r="D105" s="17" t="s">
        <v>3</v>
      </c>
      <c r="E105" s="17" t="s">
        <v>81</v>
      </c>
      <c r="F105" s="30">
        <v>9.48</v>
      </c>
      <c r="G105" s="23">
        <v>3.7190933831851387</v>
      </c>
      <c r="H105" s="23">
        <f t="shared" si="2"/>
        <v>35.257005272595116</v>
      </c>
      <c r="I105" s="40"/>
    </row>
    <row r="106" spans="1:11" s="32" customFormat="1" x14ac:dyDescent="0.2">
      <c r="A106" s="73"/>
      <c r="B106" s="56" t="s">
        <v>27</v>
      </c>
      <c r="C106" s="56" t="s">
        <v>164</v>
      </c>
      <c r="D106" s="17" t="s">
        <v>3</v>
      </c>
      <c r="E106" s="17" t="s">
        <v>81</v>
      </c>
      <c r="F106" s="30">
        <v>21.44</v>
      </c>
      <c r="G106" s="23">
        <v>2.5246895196950425</v>
      </c>
      <c r="H106" s="23">
        <f t="shared" si="2"/>
        <v>54.129343302261717</v>
      </c>
      <c r="I106" s="40"/>
    </row>
    <row r="107" spans="1:11" s="32" customFormat="1" x14ac:dyDescent="0.2">
      <c r="A107" s="73"/>
      <c r="B107" s="56" t="s">
        <v>28</v>
      </c>
      <c r="C107" s="56" t="s">
        <v>165</v>
      </c>
      <c r="D107" s="17" t="s">
        <v>3</v>
      </c>
      <c r="E107" s="17" t="s">
        <v>81</v>
      </c>
      <c r="F107" s="30">
        <v>0.3</v>
      </c>
      <c r="G107" s="23">
        <v>5.7312383303739436</v>
      </c>
      <c r="H107" s="23">
        <f t="shared" si="2"/>
        <v>1.7193714991121831</v>
      </c>
      <c r="I107" s="40"/>
    </row>
    <row r="108" spans="1:11" s="15" customFormat="1" ht="16.5" x14ac:dyDescent="0.2">
      <c r="A108" s="60">
        <v>2</v>
      </c>
      <c r="B108" s="59" t="s">
        <v>117</v>
      </c>
      <c r="C108" s="59" t="s">
        <v>166</v>
      </c>
      <c r="D108" s="17" t="s">
        <v>2</v>
      </c>
      <c r="E108" s="17" t="s">
        <v>84</v>
      </c>
      <c r="F108" s="58">
        <v>0.3</v>
      </c>
      <c r="G108" s="23">
        <v>81.726678957901001</v>
      </c>
      <c r="H108" s="23">
        <f t="shared" si="2"/>
        <v>24.5180036873703</v>
      </c>
      <c r="I108" s="38"/>
    </row>
    <row r="109" spans="1:11" s="15" customFormat="1" ht="45.75" customHeight="1" x14ac:dyDescent="0.2">
      <c r="A109" s="60"/>
      <c r="B109" s="33"/>
      <c r="C109" s="33"/>
      <c r="D109" s="79" t="s">
        <v>75</v>
      </c>
      <c r="E109" s="79"/>
      <c r="F109" s="79"/>
      <c r="G109" s="79"/>
      <c r="H109" s="41">
        <f>+SUM(H85:H108)</f>
        <v>16361.705995460343</v>
      </c>
      <c r="I109" s="42">
        <f>+ROUND((H109*100/$H$204),3)</f>
        <v>11.944000000000001</v>
      </c>
      <c r="J109" s="21"/>
      <c r="K109" s="19"/>
    </row>
    <row r="110" spans="1:11" s="31" customFormat="1" ht="28.5" x14ac:dyDescent="0.2">
      <c r="A110" s="61" t="s">
        <v>19</v>
      </c>
      <c r="B110" s="28" t="s">
        <v>30</v>
      </c>
      <c r="C110" s="28" t="s">
        <v>209</v>
      </c>
      <c r="D110" s="66"/>
      <c r="E110" s="66"/>
      <c r="F110" s="29"/>
      <c r="G110" s="66"/>
      <c r="H110" s="66"/>
      <c r="I110" s="66"/>
    </row>
    <row r="111" spans="1:11" s="31" customFormat="1" ht="14.25" x14ac:dyDescent="0.2">
      <c r="A111" s="66"/>
      <c r="B111" s="43" t="s">
        <v>8</v>
      </c>
      <c r="C111" s="43" t="s">
        <v>167</v>
      </c>
      <c r="D111" s="66"/>
      <c r="E111" s="66"/>
      <c r="F111" s="29"/>
      <c r="G111" s="66"/>
      <c r="H111" s="23"/>
      <c r="I111" s="66"/>
    </row>
    <row r="112" spans="1:11" s="21" customFormat="1" ht="27" x14ac:dyDescent="0.2">
      <c r="A112" s="60">
        <v>1</v>
      </c>
      <c r="B112" s="59" t="s">
        <v>118</v>
      </c>
      <c r="C112" s="59" t="s">
        <v>168</v>
      </c>
      <c r="D112" s="17" t="s">
        <v>2</v>
      </c>
      <c r="E112" s="17" t="s">
        <v>84</v>
      </c>
      <c r="F112" s="17">
        <v>89.3</v>
      </c>
      <c r="G112" s="23">
        <v>0.37877258456041696</v>
      </c>
      <c r="H112" s="23">
        <f t="shared" si="2"/>
        <v>33.824391801245234</v>
      </c>
      <c r="I112" s="39"/>
    </row>
    <row r="113" spans="1:10" s="15" customFormat="1" ht="16.5" x14ac:dyDescent="0.2">
      <c r="A113" s="60">
        <v>2</v>
      </c>
      <c r="B113" s="59" t="s">
        <v>119</v>
      </c>
      <c r="C113" s="59" t="s">
        <v>169</v>
      </c>
      <c r="D113" s="17" t="s">
        <v>2</v>
      </c>
      <c r="E113" s="17" t="s">
        <v>84</v>
      </c>
      <c r="F113" s="17">
        <v>89.3</v>
      </c>
      <c r="G113" s="23">
        <v>0.87085195087473877</v>
      </c>
      <c r="H113" s="23">
        <f t="shared" si="2"/>
        <v>77.767079213114172</v>
      </c>
      <c r="I113" s="38"/>
    </row>
    <row r="114" spans="1:10" s="15" customFormat="1" ht="27" x14ac:dyDescent="0.2">
      <c r="A114" s="60">
        <v>3</v>
      </c>
      <c r="B114" s="59" t="s">
        <v>85</v>
      </c>
      <c r="C114" s="59" t="s">
        <v>133</v>
      </c>
      <c r="D114" s="17" t="s">
        <v>2</v>
      </c>
      <c r="E114" s="17" t="s">
        <v>84</v>
      </c>
      <c r="F114" s="17">
        <v>560.70000000000005</v>
      </c>
      <c r="G114" s="23">
        <v>2.4457476969025134</v>
      </c>
      <c r="H114" s="23">
        <f t="shared" si="2"/>
        <v>1371.3307336532393</v>
      </c>
      <c r="I114" s="38"/>
      <c r="J114" s="54"/>
    </row>
    <row r="115" spans="1:10" s="15" customFormat="1" ht="27" x14ac:dyDescent="0.2">
      <c r="A115" s="60">
        <v>4</v>
      </c>
      <c r="B115" s="59" t="s">
        <v>86</v>
      </c>
      <c r="C115" s="59" t="s">
        <v>134</v>
      </c>
      <c r="D115" s="17" t="s">
        <v>2</v>
      </c>
      <c r="E115" s="17" t="s">
        <v>84</v>
      </c>
      <c r="F115" s="17">
        <v>7</v>
      </c>
      <c r="G115" s="23">
        <v>8.8251061375658182</v>
      </c>
      <c r="H115" s="23">
        <f t="shared" si="2"/>
        <v>61.775742962960727</v>
      </c>
      <c r="I115" s="38"/>
      <c r="J115" s="54"/>
    </row>
    <row r="116" spans="1:10" s="21" customFormat="1" ht="27" x14ac:dyDescent="0.2">
      <c r="A116" s="60">
        <v>5</v>
      </c>
      <c r="B116" s="59" t="s">
        <v>89</v>
      </c>
      <c r="C116" s="59" t="s">
        <v>137</v>
      </c>
      <c r="D116" s="17" t="s">
        <v>2</v>
      </c>
      <c r="E116" s="17" t="s">
        <v>84</v>
      </c>
      <c r="F116" s="55">
        <v>171</v>
      </c>
      <c r="G116" s="23">
        <v>3.0210784648097913</v>
      </c>
      <c r="H116" s="23">
        <f t="shared" si="2"/>
        <v>516.60441748247433</v>
      </c>
      <c r="I116" s="39"/>
      <c r="J116" s="62"/>
    </row>
    <row r="117" spans="1:10" s="31" customFormat="1" ht="14.25" x14ac:dyDescent="0.2">
      <c r="A117" s="66"/>
      <c r="B117" s="28" t="s">
        <v>31</v>
      </c>
      <c r="C117" s="43" t="s">
        <v>210</v>
      </c>
      <c r="D117" s="66"/>
      <c r="E117" s="66"/>
      <c r="F117" s="29"/>
      <c r="G117" s="66"/>
      <c r="H117" s="23"/>
      <c r="I117" s="66"/>
    </row>
    <row r="118" spans="1:10" s="15" customFormat="1" ht="16.5" x14ac:dyDescent="0.2">
      <c r="A118" s="60">
        <v>1</v>
      </c>
      <c r="B118" s="59" t="s">
        <v>120</v>
      </c>
      <c r="C118" s="59" t="s">
        <v>170</v>
      </c>
      <c r="D118" s="17" t="s">
        <v>2</v>
      </c>
      <c r="E118" s="17" t="s">
        <v>84</v>
      </c>
      <c r="F118" s="55">
        <v>198.95999999999998</v>
      </c>
      <c r="G118" s="23">
        <v>10.088881100097682</v>
      </c>
      <c r="H118" s="23">
        <f t="shared" ref="H118:H146" si="3">+F118*G118</f>
        <v>2007.2837836754345</v>
      </c>
      <c r="I118" s="38"/>
    </row>
    <row r="119" spans="1:10" s="15" customFormat="1" ht="27" customHeight="1" x14ac:dyDescent="0.2">
      <c r="A119" s="60">
        <v>2</v>
      </c>
      <c r="B119" s="59" t="s">
        <v>87</v>
      </c>
      <c r="C119" s="59" t="s">
        <v>135</v>
      </c>
      <c r="D119" s="17" t="s">
        <v>4</v>
      </c>
      <c r="E119" s="17" t="s">
        <v>83</v>
      </c>
      <c r="F119" s="17">
        <v>1658</v>
      </c>
      <c r="G119" s="18">
        <v>3.8140412296388351</v>
      </c>
      <c r="H119" s="23">
        <f t="shared" si="3"/>
        <v>6323.6803587411887</v>
      </c>
      <c r="I119" s="38"/>
      <c r="J119" s="54"/>
    </row>
    <row r="120" spans="1:10" s="15" customFormat="1" ht="16.5" x14ac:dyDescent="0.2">
      <c r="A120" s="60">
        <v>3</v>
      </c>
      <c r="B120" s="59" t="s">
        <v>88</v>
      </c>
      <c r="C120" s="59" t="s">
        <v>136</v>
      </c>
      <c r="D120" s="17" t="s">
        <v>4</v>
      </c>
      <c r="E120" s="17" t="s">
        <v>83</v>
      </c>
      <c r="F120" s="20">
        <v>1658</v>
      </c>
      <c r="G120" s="18">
        <v>6.4950676424006346</v>
      </c>
      <c r="H120" s="23">
        <f t="shared" si="3"/>
        <v>10768.822151100252</v>
      </c>
      <c r="I120" s="38"/>
    </row>
    <row r="121" spans="1:10" s="31" customFormat="1" ht="14.25" x14ac:dyDescent="0.2">
      <c r="A121" s="66"/>
      <c r="B121" s="43" t="s">
        <v>32</v>
      </c>
      <c r="C121" s="43" t="s">
        <v>211</v>
      </c>
      <c r="D121" s="66"/>
      <c r="E121" s="66"/>
      <c r="F121" s="29"/>
      <c r="G121" s="66"/>
      <c r="H121" s="23"/>
      <c r="I121" s="66"/>
    </row>
    <row r="122" spans="1:10" s="15" customFormat="1" ht="27" customHeight="1" x14ac:dyDescent="0.2">
      <c r="A122" s="60">
        <v>1</v>
      </c>
      <c r="B122" s="59" t="s">
        <v>87</v>
      </c>
      <c r="C122" s="59" t="s">
        <v>135</v>
      </c>
      <c r="D122" s="17" t="s">
        <v>4</v>
      </c>
      <c r="E122" s="17" t="s">
        <v>83</v>
      </c>
      <c r="F122" s="17">
        <v>1140</v>
      </c>
      <c r="G122" s="18">
        <v>3.8140412296388351</v>
      </c>
      <c r="H122" s="23">
        <f t="shared" si="3"/>
        <v>4348.0070017882717</v>
      </c>
      <c r="I122" s="38"/>
      <c r="J122" s="54"/>
    </row>
    <row r="123" spans="1:10" s="15" customFormat="1" ht="16.5" x14ac:dyDescent="0.2">
      <c r="A123" s="60">
        <v>2</v>
      </c>
      <c r="B123" s="59" t="s">
        <v>88</v>
      </c>
      <c r="C123" s="59" t="s">
        <v>136</v>
      </c>
      <c r="D123" s="17" t="s">
        <v>4</v>
      </c>
      <c r="E123" s="17" t="s">
        <v>83</v>
      </c>
      <c r="F123" s="20">
        <v>1140</v>
      </c>
      <c r="G123" s="18">
        <v>6.4950676424006346</v>
      </c>
      <c r="H123" s="23">
        <f t="shared" si="3"/>
        <v>7404.3771123367233</v>
      </c>
      <c r="I123" s="38"/>
    </row>
    <row r="124" spans="1:10" s="31" customFormat="1" ht="28.5" x14ac:dyDescent="0.2">
      <c r="A124" s="66"/>
      <c r="B124" s="28" t="s">
        <v>33</v>
      </c>
      <c r="C124" s="28" t="s">
        <v>212</v>
      </c>
      <c r="D124" s="66"/>
      <c r="E124" s="66"/>
      <c r="F124" s="29"/>
      <c r="G124" s="66"/>
      <c r="H124" s="23"/>
      <c r="I124" s="66"/>
    </row>
    <row r="125" spans="1:10" s="15" customFormat="1" ht="27" customHeight="1" x14ac:dyDescent="0.2">
      <c r="A125" s="60">
        <v>1</v>
      </c>
      <c r="B125" s="59" t="s">
        <v>87</v>
      </c>
      <c r="C125" s="59" t="s">
        <v>135</v>
      </c>
      <c r="D125" s="17" t="s">
        <v>4</v>
      </c>
      <c r="E125" s="17" t="s">
        <v>83</v>
      </c>
      <c r="F125" s="17">
        <v>195</v>
      </c>
      <c r="G125" s="18">
        <v>3.8140412296388346</v>
      </c>
      <c r="H125" s="23">
        <f t="shared" si="3"/>
        <v>743.73803977957277</v>
      </c>
      <c r="I125" s="38"/>
      <c r="J125" s="54"/>
    </row>
    <row r="126" spans="1:10" s="15" customFormat="1" ht="16.5" x14ac:dyDescent="0.2">
      <c r="A126" s="60">
        <v>2</v>
      </c>
      <c r="B126" s="59" t="s">
        <v>88</v>
      </c>
      <c r="C126" s="59" t="s">
        <v>136</v>
      </c>
      <c r="D126" s="17" t="s">
        <v>4</v>
      </c>
      <c r="E126" s="17" t="s">
        <v>83</v>
      </c>
      <c r="F126" s="20">
        <v>195</v>
      </c>
      <c r="G126" s="18">
        <v>6.4950676424006346</v>
      </c>
      <c r="H126" s="23">
        <f t="shared" si="3"/>
        <v>1266.5381902681238</v>
      </c>
      <c r="I126" s="38"/>
    </row>
    <row r="127" spans="1:10" s="31" customFormat="1" ht="14.25" x14ac:dyDescent="0.2">
      <c r="A127" s="66"/>
      <c r="B127" s="28" t="s">
        <v>18</v>
      </c>
      <c r="C127" s="28" t="s">
        <v>213</v>
      </c>
      <c r="D127" s="66"/>
      <c r="E127" s="66"/>
      <c r="F127" s="29"/>
      <c r="G127" s="66"/>
      <c r="H127" s="23"/>
      <c r="I127" s="66"/>
    </row>
    <row r="128" spans="1:10" s="21" customFormat="1" ht="27" x14ac:dyDescent="0.2">
      <c r="A128" s="60">
        <v>1</v>
      </c>
      <c r="B128" s="59" t="s">
        <v>99</v>
      </c>
      <c r="C128" s="59" t="s">
        <v>147</v>
      </c>
      <c r="D128" s="17" t="s">
        <v>2</v>
      </c>
      <c r="E128" s="17" t="s">
        <v>84</v>
      </c>
      <c r="F128" s="34">
        <v>2.6549999999999998</v>
      </c>
      <c r="G128" s="23">
        <v>3.6369587265078147</v>
      </c>
      <c r="H128" s="23">
        <f t="shared" si="3"/>
        <v>9.656125418878247</v>
      </c>
      <c r="I128" s="38"/>
      <c r="J128" s="62"/>
    </row>
    <row r="129" spans="1:13" s="15" customFormat="1" ht="27" x14ac:dyDescent="0.2">
      <c r="A129" s="60">
        <v>2</v>
      </c>
      <c r="B129" s="59" t="s">
        <v>100</v>
      </c>
      <c r="C129" s="59" t="s">
        <v>148</v>
      </c>
      <c r="D129" s="17" t="s">
        <v>2</v>
      </c>
      <c r="E129" s="17" t="s">
        <v>84</v>
      </c>
      <c r="F129" s="17">
        <v>5.5</v>
      </c>
      <c r="G129" s="23">
        <v>2.6083380926306372</v>
      </c>
      <c r="H129" s="23">
        <f t="shared" si="3"/>
        <v>14.345859509468504</v>
      </c>
      <c r="I129" s="38"/>
      <c r="J129" s="54"/>
    </row>
    <row r="130" spans="1:13" s="15" customFormat="1" ht="54" x14ac:dyDescent="0.2">
      <c r="A130" s="60">
        <v>3</v>
      </c>
      <c r="B130" s="59" t="s">
        <v>109</v>
      </c>
      <c r="C130" s="59" t="s">
        <v>203</v>
      </c>
      <c r="D130" s="17" t="s">
        <v>2</v>
      </c>
      <c r="E130" s="17" t="s">
        <v>84</v>
      </c>
      <c r="F130" s="17">
        <v>3.5</v>
      </c>
      <c r="G130" s="23">
        <v>5.7322335928218786</v>
      </c>
      <c r="H130" s="23">
        <f t="shared" si="3"/>
        <v>20.062817574876576</v>
      </c>
      <c r="I130" s="38"/>
      <c r="J130" s="54"/>
    </row>
    <row r="131" spans="1:13" s="15" customFormat="1" ht="27" x14ac:dyDescent="0.2">
      <c r="A131" s="60">
        <v>4</v>
      </c>
      <c r="B131" s="59" t="s">
        <v>256</v>
      </c>
      <c r="C131" s="59" t="s">
        <v>254</v>
      </c>
      <c r="D131" s="17" t="s">
        <v>3</v>
      </c>
      <c r="E131" s="17" t="s">
        <v>81</v>
      </c>
      <c r="F131" s="17">
        <v>105</v>
      </c>
      <c r="G131" s="23">
        <v>16.430030427851896</v>
      </c>
      <c r="H131" s="23">
        <f t="shared" si="3"/>
        <v>1725.1531949244491</v>
      </c>
      <c r="I131" s="38"/>
      <c r="L131" s="19"/>
    </row>
    <row r="132" spans="1:13" s="15" customFormat="1" ht="27" x14ac:dyDescent="0.2">
      <c r="A132" s="60">
        <v>5</v>
      </c>
      <c r="B132" s="59" t="s">
        <v>34</v>
      </c>
      <c r="C132" s="59" t="s">
        <v>214</v>
      </c>
      <c r="D132" s="17" t="s">
        <v>3</v>
      </c>
      <c r="E132" s="17" t="s">
        <v>81</v>
      </c>
      <c r="F132" s="17">
        <v>21</v>
      </c>
      <c r="G132" s="23">
        <v>26.08756531049222</v>
      </c>
      <c r="H132" s="23">
        <f t="shared" si="3"/>
        <v>547.83887152033662</v>
      </c>
      <c r="I132" s="38"/>
      <c r="L132" s="19"/>
    </row>
    <row r="133" spans="1:13" s="15" customFormat="1" ht="16.5" x14ac:dyDescent="0.2">
      <c r="A133" s="60">
        <v>6</v>
      </c>
      <c r="B133" s="59" t="s">
        <v>102</v>
      </c>
      <c r="C133" s="59" t="s">
        <v>149</v>
      </c>
      <c r="D133" s="17" t="s">
        <v>4</v>
      </c>
      <c r="E133" s="17" t="s">
        <v>83</v>
      </c>
      <c r="F133" s="17">
        <v>115</v>
      </c>
      <c r="G133" s="23">
        <v>1.8850498355565906</v>
      </c>
      <c r="H133" s="23">
        <f t="shared" si="3"/>
        <v>216.7807310890079</v>
      </c>
      <c r="I133" s="38"/>
    </row>
    <row r="134" spans="1:13" s="15" customFormat="1" ht="16.5" x14ac:dyDescent="0.2">
      <c r="A134" s="60">
        <v>7</v>
      </c>
      <c r="B134" s="59" t="s">
        <v>103</v>
      </c>
      <c r="C134" s="59" t="s">
        <v>150</v>
      </c>
      <c r="D134" s="17" t="s">
        <v>4</v>
      </c>
      <c r="E134" s="17" t="s">
        <v>83</v>
      </c>
      <c r="F134" s="17">
        <v>115</v>
      </c>
      <c r="G134" s="23">
        <v>4.2757588762930574</v>
      </c>
      <c r="H134" s="23">
        <f t="shared" si="3"/>
        <v>491.71227077370162</v>
      </c>
      <c r="I134" s="38"/>
    </row>
    <row r="135" spans="1:13" s="15" customFormat="1" ht="16.5" x14ac:dyDescent="0.2">
      <c r="A135" s="60"/>
      <c r="B135" s="26" t="s">
        <v>20</v>
      </c>
      <c r="C135" s="26" t="s">
        <v>193</v>
      </c>
      <c r="D135" s="17"/>
      <c r="E135" s="17"/>
      <c r="F135" s="17"/>
      <c r="G135" s="39"/>
      <c r="H135" s="23"/>
      <c r="I135" s="38"/>
    </row>
    <row r="136" spans="1:13" s="21" customFormat="1" ht="27" x14ac:dyDescent="0.2">
      <c r="A136" s="60">
        <v>1</v>
      </c>
      <c r="B136" s="59" t="s">
        <v>14</v>
      </c>
      <c r="C136" s="59" t="s">
        <v>194</v>
      </c>
      <c r="D136" s="17" t="s">
        <v>46</v>
      </c>
      <c r="E136" s="17" t="s">
        <v>82</v>
      </c>
      <c r="F136" s="17">
        <v>1</v>
      </c>
      <c r="G136" s="35">
        <v>9.0387510399814879</v>
      </c>
      <c r="H136" s="23">
        <f t="shared" si="3"/>
        <v>9.0387510399814879</v>
      </c>
      <c r="I136" s="39"/>
      <c r="J136" s="62"/>
    </row>
    <row r="137" spans="1:13" s="15" customFormat="1" ht="16.5" x14ac:dyDescent="0.2">
      <c r="A137" s="60">
        <v>2</v>
      </c>
      <c r="B137" s="59" t="s">
        <v>114</v>
      </c>
      <c r="C137" s="59" t="s">
        <v>158</v>
      </c>
      <c r="D137" s="17" t="s">
        <v>2</v>
      </c>
      <c r="E137" s="17" t="s">
        <v>84</v>
      </c>
      <c r="F137" s="17">
        <v>0.15</v>
      </c>
      <c r="G137" s="23">
        <v>85.88652111264004</v>
      </c>
      <c r="H137" s="23">
        <f t="shared" si="3"/>
        <v>12.882978166896006</v>
      </c>
      <c r="I137" s="38"/>
      <c r="J137" s="44"/>
      <c r="K137" s="44"/>
    </row>
    <row r="138" spans="1:13" s="15" customFormat="1" ht="16.5" x14ac:dyDescent="0.2">
      <c r="A138" s="66">
        <v>3</v>
      </c>
      <c r="B138" s="33" t="s">
        <v>104</v>
      </c>
      <c r="C138" s="33" t="s">
        <v>159</v>
      </c>
      <c r="D138" s="17" t="s">
        <v>46</v>
      </c>
      <c r="E138" s="17" t="s">
        <v>82</v>
      </c>
      <c r="F138" s="17">
        <v>1</v>
      </c>
      <c r="G138" s="35">
        <v>167.58447603025331</v>
      </c>
      <c r="H138" s="23">
        <f t="shared" si="3"/>
        <v>167.58447603025331</v>
      </c>
      <c r="I138" s="38"/>
      <c r="K138" s="54"/>
    </row>
    <row r="139" spans="1:13" s="31" customFormat="1" ht="14.25" x14ac:dyDescent="0.2">
      <c r="A139" s="66"/>
      <c r="B139" s="28" t="s">
        <v>121</v>
      </c>
      <c r="C139" s="28" t="s">
        <v>171</v>
      </c>
      <c r="D139" s="66"/>
      <c r="E139" s="66"/>
      <c r="F139" s="29"/>
      <c r="G139" s="66"/>
      <c r="H139" s="23"/>
      <c r="I139" s="66"/>
    </row>
    <row r="140" spans="1:13" s="15" customFormat="1" ht="16.5" x14ac:dyDescent="0.2">
      <c r="A140" s="60">
        <v>1</v>
      </c>
      <c r="B140" s="59" t="s">
        <v>94</v>
      </c>
      <c r="C140" s="59" t="s">
        <v>142</v>
      </c>
      <c r="D140" s="17" t="s">
        <v>2</v>
      </c>
      <c r="E140" s="17" t="s">
        <v>84</v>
      </c>
      <c r="F140" s="17">
        <v>0.77</v>
      </c>
      <c r="G140" s="23">
        <v>11.400916591845935</v>
      </c>
      <c r="H140" s="23">
        <f t="shared" si="3"/>
        <v>8.7787057757213702</v>
      </c>
      <c r="I140" s="38"/>
    </row>
    <row r="141" spans="1:13" s="15" customFormat="1" ht="16.5" x14ac:dyDescent="0.2">
      <c r="A141" s="60">
        <v>2</v>
      </c>
      <c r="B141" s="59" t="s">
        <v>95</v>
      </c>
      <c r="C141" s="59" t="s">
        <v>143</v>
      </c>
      <c r="D141" s="17" t="s">
        <v>2</v>
      </c>
      <c r="E141" s="17" t="s">
        <v>84</v>
      </c>
      <c r="F141" s="34">
        <v>3.0799999999999996</v>
      </c>
      <c r="G141" s="23">
        <v>75.182471095456009</v>
      </c>
      <c r="H141" s="23">
        <f t="shared" si="3"/>
        <v>231.56201097400447</v>
      </c>
      <c r="I141" s="38"/>
    </row>
    <row r="142" spans="1:13" s="21" customFormat="1" x14ac:dyDescent="0.2">
      <c r="A142" s="60">
        <v>3</v>
      </c>
      <c r="B142" s="59" t="s">
        <v>122</v>
      </c>
      <c r="C142" s="59" t="s">
        <v>144</v>
      </c>
      <c r="D142" s="17" t="s">
        <v>2</v>
      </c>
      <c r="E142" s="17" t="s">
        <v>84</v>
      </c>
      <c r="F142" s="34">
        <v>4.84</v>
      </c>
      <c r="G142" s="23">
        <v>77.458717733172676</v>
      </c>
      <c r="H142" s="23">
        <f t="shared" si="3"/>
        <v>374.90019382855576</v>
      </c>
      <c r="I142" s="39"/>
      <c r="M142" s="24"/>
    </row>
    <row r="143" spans="1:13" s="15" customFormat="1" ht="27" x14ac:dyDescent="0.2">
      <c r="A143" s="60">
        <v>4</v>
      </c>
      <c r="B143" s="59" t="s">
        <v>97</v>
      </c>
      <c r="C143" s="59" t="s">
        <v>145</v>
      </c>
      <c r="D143" s="17" t="s">
        <v>4</v>
      </c>
      <c r="E143" s="17" t="s">
        <v>83</v>
      </c>
      <c r="F143" s="34">
        <v>72.2</v>
      </c>
      <c r="G143" s="23">
        <v>1.4948969442042652</v>
      </c>
      <c r="H143" s="23">
        <f t="shared" si="3"/>
        <v>107.93155937154795</v>
      </c>
      <c r="I143" s="38"/>
    </row>
    <row r="144" spans="1:13" s="15" customFormat="1" ht="16.5" x14ac:dyDescent="0.2">
      <c r="A144" s="16" t="s">
        <v>36</v>
      </c>
      <c r="B144" s="59" t="s">
        <v>123</v>
      </c>
      <c r="C144" s="59" t="s">
        <v>172</v>
      </c>
      <c r="D144" s="17" t="s">
        <v>3</v>
      </c>
      <c r="E144" s="17" t="s">
        <v>81</v>
      </c>
      <c r="F144" s="20">
        <v>11</v>
      </c>
      <c r="G144" s="23">
        <v>13.540162367503887</v>
      </c>
      <c r="H144" s="23">
        <f t="shared" si="3"/>
        <v>148.94178604254276</v>
      </c>
      <c r="I144" s="38"/>
    </row>
    <row r="145" spans="1:13" s="15" customFormat="1" ht="16.5" x14ac:dyDescent="0.2">
      <c r="A145" s="60">
        <v>6</v>
      </c>
      <c r="B145" s="59" t="s">
        <v>35</v>
      </c>
      <c r="C145" s="59" t="s">
        <v>215</v>
      </c>
      <c r="D145" s="17" t="s">
        <v>3</v>
      </c>
      <c r="E145" s="17" t="s">
        <v>81</v>
      </c>
      <c r="F145" s="34">
        <v>2.1</v>
      </c>
      <c r="G145" s="23">
        <v>2.1096328934281559</v>
      </c>
      <c r="H145" s="23">
        <f t="shared" si="3"/>
        <v>4.4302290761991276</v>
      </c>
      <c r="I145" s="38"/>
    </row>
    <row r="146" spans="1:13" s="19" customFormat="1" ht="16.5" x14ac:dyDescent="0.2">
      <c r="A146" s="60">
        <v>7</v>
      </c>
      <c r="B146" s="59" t="s">
        <v>98</v>
      </c>
      <c r="C146" s="59" t="s">
        <v>146</v>
      </c>
      <c r="D146" s="17" t="s">
        <v>2</v>
      </c>
      <c r="E146" s="17" t="s">
        <v>84</v>
      </c>
      <c r="F146" s="34">
        <v>1.2</v>
      </c>
      <c r="G146" s="18">
        <v>1.6071529975019478</v>
      </c>
      <c r="H146" s="23">
        <f t="shared" si="3"/>
        <v>1.9285835970023373</v>
      </c>
      <c r="I146" s="38"/>
    </row>
    <row r="147" spans="1:13" s="31" customFormat="1" ht="14.25" x14ac:dyDescent="0.2">
      <c r="A147" s="66"/>
      <c r="B147" s="28" t="s">
        <v>37</v>
      </c>
      <c r="C147" s="28" t="s">
        <v>216</v>
      </c>
      <c r="D147" s="66"/>
      <c r="E147" s="66"/>
      <c r="F147" s="29"/>
      <c r="G147" s="66"/>
      <c r="H147" s="23"/>
      <c r="I147" s="66"/>
    </row>
    <row r="148" spans="1:13" s="21" customFormat="1" x14ac:dyDescent="0.2">
      <c r="A148" s="60">
        <v>1</v>
      </c>
      <c r="B148" s="59" t="s">
        <v>124</v>
      </c>
      <c r="C148" s="59" t="s">
        <v>173</v>
      </c>
      <c r="D148" s="17" t="s">
        <v>2</v>
      </c>
      <c r="E148" s="17" t="s">
        <v>84</v>
      </c>
      <c r="F148" s="20">
        <v>4</v>
      </c>
      <c r="G148" s="23">
        <v>75.052072921591801</v>
      </c>
      <c r="H148" s="23">
        <f t="shared" ref="H148:H187" si="4">+F148*G148</f>
        <v>300.2082916863672</v>
      </c>
      <c r="I148" s="39"/>
      <c r="M148" s="24"/>
    </row>
    <row r="149" spans="1:13" s="19" customFormat="1" ht="40.5" x14ac:dyDescent="0.2">
      <c r="A149" s="60">
        <v>2</v>
      </c>
      <c r="B149" s="59" t="s">
        <v>38</v>
      </c>
      <c r="C149" s="59" t="s">
        <v>217</v>
      </c>
      <c r="D149" s="17" t="s">
        <v>4</v>
      </c>
      <c r="E149" s="17" t="s">
        <v>83</v>
      </c>
      <c r="F149" s="20">
        <v>136</v>
      </c>
      <c r="G149" s="18">
        <v>10.481792105128237</v>
      </c>
      <c r="H149" s="23">
        <f t="shared" si="4"/>
        <v>1425.5237262974404</v>
      </c>
      <c r="I149" s="38"/>
    </row>
    <row r="150" spans="1:13" s="15" customFormat="1" ht="45.75" customHeight="1" x14ac:dyDescent="0.2">
      <c r="A150" s="60"/>
      <c r="B150" s="33"/>
      <c r="C150" s="33"/>
      <c r="D150" s="79" t="s">
        <v>76</v>
      </c>
      <c r="E150" s="79"/>
      <c r="F150" s="79"/>
      <c r="G150" s="79"/>
      <c r="H150" s="41">
        <f>+SUM(H112:H149)</f>
        <v>40743.010165499836</v>
      </c>
      <c r="I150" s="42">
        <f>+ROUND((H150*100/$H$204),3)</f>
        <v>29.742000000000001</v>
      </c>
      <c r="J150" s="21"/>
      <c r="K150" s="19"/>
    </row>
    <row r="151" spans="1:13" s="31" customFormat="1" ht="14.25" x14ac:dyDescent="0.2">
      <c r="A151" s="61" t="s">
        <v>21</v>
      </c>
      <c r="B151" s="28" t="s">
        <v>39</v>
      </c>
      <c r="C151" s="28"/>
      <c r="D151" s="66"/>
      <c r="E151" s="66"/>
      <c r="F151" s="29"/>
      <c r="G151" s="66"/>
      <c r="H151" s="66"/>
      <c r="I151" s="66"/>
    </row>
    <row r="152" spans="1:13" s="31" customFormat="1" ht="14.25" x14ac:dyDescent="0.2">
      <c r="A152" s="66"/>
      <c r="B152" s="43" t="s">
        <v>8</v>
      </c>
      <c r="C152" s="43" t="s">
        <v>167</v>
      </c>
      <c r="D152" s="66"/>
      <c r="E152" s="66"/>
      <c r="F152" s="29"/>
      <c r="G152" s="66"/>
      <c r="H152" s="23"/>
      <c r="I152" s="66"/>
    </row>
    <row r="153" spans="1:13" s="21" customFormat="1" ht="27" x14ac:dyDescent="0.2">
      <c r="A153" s="60">
        <v>1</v>
      </c>
      <c r="B153" s="59" t="s">
        <v>89</v>
      </c>
      <c r="C153" s="59" t="s">
        <v>137</v>
      </c>
      <c r="D153" s="17" t="s">
        <v>2</v>
      </c>
      <c r="E153" s="17" t="s">
        <v>84</v>
      </c>
      <c r="F153" s="55">
        <v>165</v>
      </c>
      <c r="G153" s="23">
        <v>3.0210784648097913</v>
      </c>
      <c r="H153" s="23">
        <f t="shared" si="4"/>
        <v>498.47794669361554</v>
      </c>
      <c r="I153" s="39"/>
      <c r="J153" s="62"/>
    </row>
    <row r="154" spans="1:13" s="21" customFormat="1" ht="27" x14ac:dyDescent="0.2">
      <c r="A154" s="60">
        <v>2</v>
      </c>
      <c r="B154" s="59" t="s">
        <v>90</v>
      </c>
      <c r="C154" s="59" t="s">
        <v>138</v>
      </c>
      <c r="D154" s="17" t="s">
        <v>2</v>
      </c>
      <c r="E154" s="17" t="s">
        <v>84</v>
      </c>
      <c r="F154" s="20">
        <v>6</v>
      </c>
      <c r="G154" s="23">
        <v>9.9774167974669119</v>
      </c>
      <c r="H154" s="23">
        <f t="shared" si="4"/>
        <v>59.864500784801471</v>
      </c>
      <c r="I154" s="39"/>
    </row>
    <row r="155" spans="1:13" s="31" customFormat="1" ht="28.5" x14ac:dyDescent="0.2">
      <c r="A155" s="66"/>
      <c r="B155" s="28" t="s">
        <v>40</v>
      </c>
      <c r="C155" s="28" t="s">
        <v>218</v>
      </c>
      <c r="D155" s="66"/>
      <c r="E155" s="66"/>
      <c r="F155" s="29"/>
      <c r="G155" s="66"/>
      <c r="H155" s="23"/>
      <c r="I155" s="66"/>
    </row>
    <row r="156" spans="1:13" s="21" customFormat="1" ht="27" x14ac:dyDescent="0.2">
      <c r="A156" s="60">
        <v>1</v>
      </c>
      <c r="B156" s="59" t="s">
        <v>41</v>
      </c>
      <c r="C156" s="59" t="s">
        <v>219</v>
      </c>
      <c r="D156" s="17" t="s">
        <v>4</v>
      </c>
      <c r="E156" s="17" t="s">
        <v>83</v>
      </c>
      <c r="F156" s="20">
        <v>542.5</v>
      </c>
      <c r="G156" s="23">
        <v>2.4150842816422169</v>
      </c>
      <c r="H156" s="23">
        <f t="shared" si="4"/>
        <v>1310.1832227909026</v>
      </c>
      <c r="I156" s="39"/>
      <c r="M156" s="24"/>
    </row>
    <row r="157" spans="1:13" s="15" customFormat="1" ht="54" x14ac:dyDescent="0.2">
      <c r="A157" s="60">
        <v>2</v>
      </c>
      <c r="B157" s="59" t="s">
        <v>125</v>
      </c>
      <c r="C157" s="59" t="s">
        <v>174</v>
      </c>
      <c r="D157" s="17" t="s">
        <v>4</v>
      </c>
      <c r="E157" s="17" t="s">
        <v>83</v>
      </c>
      <c r="F157" s="17">
        <v>542.5</v>
      </c>
      <c r="G157" s="23">
        <v>23.285491397483526</v>
      </c>
      <c r="H157" s="23">
        <f t="shared" si="4"/>
        <v>12632.379083134812</v>
      </c>
      <c r="I157" s="38"/>
    </row>
    <row r="158" spans="1:13" s="31" customFormat="1" ht="14.25" x14ac:dyDescent="0.2">
      <c r="A158" s="66"/>
      <c r="B158" s="43" t="s">
        <v>10</v>
      </c>
      <c r="C158" s="28" t="s">
        <v>188</v>
      </c>
      <c r="D158" s="66"/>
      <c r="E158" s="66"/>
      <c r="F158" s="29"/>
      <c r="G158" s="66"/>
      <c r="H158" s="23"/>
      <c r="I158" s="66"/>
    </row>
    <row r="159" spans="1:13" s="15" customFormat="1" ht="27" x14ac:dyDescent="0.2">
      <c r="A159" s="60">
        <v>1</v>
      </c>
      <c r="B159" s="59" t="s">
        <v>87</v>
      </c>
      <c r="C159" s="59" t="s">
        <v>135</v>
      </c>
      <c r="D159" s="17" t="s">
        <v>4</v>
      </c>
      <c r="E159" s="17" t="s">
        <v>83</v>
      </c>
      <c r="F159" s="17">
        <v>1585</v>
      </c>
      <c r="G159" s="18">
        <v>3.9521786576228632</v>
      </c>
      <c r="H159" s="23">
        <f t="shared" si="4"/>
        <v>6264.203172332238</v>
      </c>
      <c r="I159" s="38"/>
      <c r="J159" s="54"/>
    </row>
    <row r="160" spans="1:13" s="15" customFormat="1" ht="16.5" x14ac:dyDescent="0.2">
      <c r="A160" s="60">
        <v>2</v>
      </c>
      <c r="B160" s="59" t="s">
        <v>88</v>
      </c>
      <c r="C160" s="59" t="s">
        <v>136</v>
      </c>
      <c r="D160" s="17" t="s">
        <v>4</v>
      </c>
      <c r="E160" s="17" t="s">
        <v>83</v>
      </c>
      <c r="F160" s="20">
        <v>1585</v>
      </c>
      <c r="G160" s="18">
        <v>6.5593238821960114</v>
      </c>
      <c r="H160" s="23">
        <f t="shared" si="4"/>
        <v>10396.528353280679</v>
      </c>
      <c r="I160" s="38"/>
    </row>
    <row r="161" spans="1:12" s="31" customFormat="1" ht="14.25" x14ac:dyDescent="0.2">
      <c r="A161" s="66"/>
      <c r="B161" s="28" t="s">
        <v>18</v>
      </c>
      <c r="C161" s="28" t="s">
        <v>213</v>
      </c>
      <c r="D161" s="66"/>
      <c r="E161" s="66"/>
      <c r="F161" s="29"/>
      <c r="G161" s="66"/>
      <c r="H161" s="23"/>
      <c r="I161" s="66"/>
    </row>
    <row r="162" spans="1:12" s="21" customFormat="1" ht="27" x14ac:dyDescent="0.2">
      <c r="A162" s="60">
        <v>1</v>
      </c>
      <c r="B162" s="59" t="s">
        <v>99</v>
      </c>
      <c r="C162" s="59" t="s">
        <v>147</v>
      </c>
      <c r="D162" s="17" t="s">
        <v>2</v>
      </c>
      <c r="E162" s="17" t="s">
        <v>84</v>
      </c>
      <c r="F162" s="34">
        <v>10.305</v>
      </c>
      <c r="G162" s="23">
        <v>3.6369587265078147</v>
      </c>
      <c r="H162" s="23">
        <f t="shared" si="4"/>
        <v>37.478859676663028</v>
      </c>
      <c r="I162" s="38"/>
      <c r="J162" s="62"/>
    </row>
    <row r="163" spans="1:12" s="15" customFormat="1" ht="40.5" x14ac:dyDescent="0.2">
      <c r="A163" s="60">
        <v>2</v>
      </c>
      <c r="B163" s="59" t="s">
        <v>42</v>
      </c>
      <c r="C163" s="59" t="s">
        <v>220</v>
      </c>
      <c r="D163" s="17" t="s">
        <v>2</v>
      </c>
      <c r="E163" s="17" t="s">
        <v>84</v>
      </c>
      <c r="F163" s="17">
        <v>4.5400000000000009</v>
      </c>
      <c r="G163" s="23">
        <v>2.6733742509218863</v>
      </c>
      <c r="H163" s="23">
        <f t="shared" si="4"/>
        <v>12.137119099185366</v>
      </c>
      <c r="I163" s="38"/>
      <c r="J163" s="54"/>
    </row>
    <row r="164" spans="1:12" s="15" customFormat="1" ht="27" x14ac:dyDescent="0.2">
      <c r="A164" s="60">
        <v>3</v>
      </c>
      <c r="B164" s="59" t="s">
        <v>126</v>
      </c>
      <c r="C164" s="59" t="s">
        <v>175</v>
      </c>
      <c r="D164" s="17" t="s">
        <v>2</v>
      </c>
      <c r="E164" s="17" t="s">
        <v>84</v>
      </c>
      <c r="F164" s="17">
        <v>43.199999999999996</v>
      </c>
      <c r="G164" s="23">
        <v>2.6083380926306372</v>
      </c>
      <c r="H164" s="23">
        <f t="shared" si="4"/>
        <v>112.68020560164352</v>
      </c>
      <c r="I164" s="38"/>
      <c r="J164" s="54"/>
    </row>
    <row r="165" spans="1:12" s="15" customFormat="1" ht="27" x14ac:dyDescent="0.2">
      <c r="A165" s="60">
        <v>4</v>
      </c>
      <c r="B165" s="59" t="s">
        <v>230</v>
      </c>
      <c r="C165" s="59" t="s">
        <v>176</v>
      </c>
      <c r="D165" s="17" t="s">
        <v>2</v>
      </c>
      <c r="E165" s="17" t="s">
        <v>84</v>
      </c>
      <c r="F165" s="17">
        <v>7.5</v>
      </c>
      <c r="G165" s="23">
        <v>5.7322335928218786</v>
      </c>
      <c r="H165" s="23">
        <f t="shared" si="4"/>
        <v>42.991751946164086</v>
      </c>
      <c r="I165" s="38"/>
      <c r="J165" s="54"/>
    </row>
    <row r="166" spans="1:12" s="15" customFormat="1" ht="27" x14ac:dyDescent="0.2">
      <c r="A166" s="60">
        <v>5</v>
      </c>
      <c r="B166" s="59" t="s">
        <v>127</v>
      </c>
      <c r="C166" s="59" t="s">
        <v>257</v>
      </c>
      <c r="D166" s="17" t="s">
        <v>3</v>
      </c>
      <c r="E166" s="17" t="s">
        <v>81</v>
      </c>
      <c r="F166" s="17">
        <v>230.6</v>
      </c>
      <c r="G166" s="23">
        <v>16.430030427851896</v>
      </c>
      <c r="H166" s="23">
        <f t="shared" si="4"/>
        <v>3788.7650166626472</v>
      </c>
      <c r="I166" s="38"/>
      <c r="L166" s="19"/>
    </row>
    <row r="167" spans="1:12" s="15" customFormat="1" ht="27" x14ac:dyDescent="0.2">
      <c r="A167" s="60">
        <v>6</v>
      </c>
      <c r="B167" s="59" t="s">
        <v>43</v>
      </c>
      <c r="C167" s="59" t="s">
        <v>221</v>
      </c>
      <c r="D167" s="17" t="s">
        <v>3</v>
      </c>
      <c r="E167" s="17" t="s">
        <v>81</v>
      </c>
      <c r="F167" s="17">
        <v>227</v>
      </c>
      <c r="G167" s="23">
        <v>9.0574015160060668</v>
      </c>
      <c r="H167" s="23">
        <f t="shared" si="4"/>
        <v>2056.0301441333772</v>
      </c>
      <c r="I167" s="38"/>
      <c r="L167" s="19"/>
    </row>
    <row r="168" spans="1:12" s="15" customFormat="1" ht="16.5" x14ac:dyDescent="0.2">
      <c r="A168" s="60">
        <v>7</v>
      </c>
      <c r="B168" s="59" t="s">
        <v>102</v>
      </c>
      <c r="C168" s="59" t="s">
        <v>149</v>
      </c>
      <c r="D168" s="17" t="s">
        <v>4</v>
      </c>
      <c r="E168" s="17" t="s">
        <v>83</v>
      </c>
      <c r="F168" s="17">
        <v>395</v>
      </c>
      <c r="G168" s="23">
        <v>1.8850498355565906</v>
      </c>
      <c r="H168" s="23">
        <f t="shared" si="4"/>
        <v>744.59468504485324</v>
      </c>
      <c r="I168" s="38"/>
    </row>
    <row r="169" spans="1:12" s="15" customFormat="1" ht="16.5" x14ac:dyDescent="0.2">
      <c r="A169" s="60">
        <v>8</v>
      </c>
      <c r="B169" s="59" t="s">
        <v>103</v>
      </c>
      <c r="C169" s="59" t="s">
        <v>150</v>
      </c>
      <c r="D169" s="17" t="s">
        <v>4</v>
      </c>
      <c r="E169" s="17" t="s">
        <v>83</v>
      </c>
      <c r="F169" s="17">
        <v>395</v>
      </c>
      <c r="G169" s="23">
        <v>4.2757588762930574</v>
      </c>
      <c r="H169" s="23">
        <f t="shared" si="4"/>
        <v>1688.9247561357577</v>
      </c>
      <c r="I169" s="38"/>
    </row>
    <row r="170" spans="1:12" s="15" customFormat="1" ht="16.5" x14ac:dyDescent="0.2">
      <c r="A170" s="60"/>
      <c r="B170" s="26" t="s">
        <v>20</v>
      </c>
      <c r="C170" s="26" t="s">
        <v>193</v>
      </c>
      <c r="D170" s="17"/>
      <c r="E170" s="17"/>
      <c r="F170" s="17"/>
      <c r="G170" s="39"/>
      <c r="H170" s="23"/>
      <c r="I170" s="38"/>
    </row>
    <row r="171" spans="1:12" s="21" customFormat="1" ht="27" x14ac:dyDescent="0.2">
      <c r="A171" s="60">
        <v>1</v>
      </c>
      <c r="B171" s="59" t="s">
        <v>14</v>
      </c>
      <c r="C171" s="59" t="s">
        <v>194</v>
      </c>
      <c r="D171" s="17" t="s">
        <v>46</v>
      </c>
      <c r="E171" s="17" t="s">
        <v>82</v>
      </c>
      <c r="F171" s="17">
        <v>5</v>
      </c>
      <c r="G171" s="35">
        <v>9.0387510399814879</v>
      </c>
      <c r="H171" s="23">
        <f t="shared" si="4"/>
        <v>45.193755199907443</v>
      </c>
      <c r="I171" s="39"/>
      <c r="J171" s="62"/>
    </row>
    <row r="172" spans="1:12" s="15" customFormat="1" ht="16.5" x14ac:dyDescent="0.2">
      <c r="A172" s="60">
        <v>2</v>
      </c>
      <c r="B172" s="59" t="s">
        <v>128</v>
      </c>
      <c r="C172" s="59" t="s">
        <v>177</v>
      </c>
      <c r="D172" s="17" t="s">
        <v>2</v>
      </c>
      <c r="E172" s="17" t="s">
        <v>84</v>
      </c>
      <c r="F172" s="17">
        <v>0.84</v>
      </c>
      <c r="G172" s="23">
        <v>85.88652111264004</v>
      </c>
      <c r="H172" s="23">
        <f t="shared" si="4"/>
        <v>72.14467773461763</v>
      </c>
      <c r="I172" s="38"/>
      <c r="J172" s="44"/>
      <c r="K172" s="44"/>
    </row>
    <row r="173" spans="1:12" s="15" customFormat="1" ht="16.5" x14ac:dyDescent="0.2">
      <c r="A173" s="66">
        <v>3</v>
      </c>
      <c r="B173" s="33" t="s">
        <v>112</v>
      </c>
      <c r="C173" s="33" t="s">
        <v>159</v>
      </c>
      <c r="D173" s="17" t="s">
        <v>46</v>
      </c>
      <c r="E173" s="17" t="s">
        <v>82</v>
      </c>
      <c r="F173" s="17">
        <v>5</v>
      </c>
      <c r="G173" s="35">
        <v>167.58447603025331</v>
      </c>
      <c r="H173" s="23">
        <f t="shared" si="4"/>
        <v>837.92238015126657</v>
      </c>
      <c r="I173" s="38"/>
      <c r="J173" s="54"/>
    </row>
    <row r="174" spans="1:12" s="15" customFormat="1" ht="27" x14ac:dyDescent="0.2">
      <c r="A174" s="60">
        <v>4</v>
      </c>
      <c r="B174" s="59" t="s">
        <v>44</v>
      </c>
      <c r="C174" s="59" t="s">
        <v>222</v>
      </c>
      <c r="D174" s="17" t="s">
        <v>2</v>
      </c>
      <c r="E174" s="17" t="s">
        <v>84</v>
      </c>
      <c r="F174" s="17">
        <v>0.6</v>
      </c>
      <c r="G174" s="23">
        <v>2.6733742509218859</v>
      </c>
      <c r="H174" s="23">
        <f t="shared" si="4"/>
        <v>1.6040245505531314</v>
      </c>
      <c r="I174" s="38"/>
      <c r="J174" s="54"/>
    </row>
    <row r="175" spans="1:12" s="15" customFormat="1" ht="27" x14ac:dyDescent="0.2">
      <c r="A175" s="60">
        <v>5</v>
      </c>
      <c r="B175" s="59" t="s">
        <v>47</v>
      </c>
      <c r="C175" s="59" t="s">
        <v>223</v>
      </c>
      <c r="D175" s="17" t="s">
        <v>2</v>
      </c>
      <c r="E175" s="17" t="s">
        <v>84</v>
      </c>
      <c r="F175" s="45">
        <v>0.14399999999999999</v>
      </c>
      <c r="G175" s="23">
        <v>7.5953882875953571</v>
      </c>
      <c r="H175" s="23">
        <f t="shared" si="4"/>
        <v>1.0937359134137314</v>
      </c>
      <c r="I175" s="38"/>
    </row>
    <row r="176" spans="1:12" s="15" customFormat="1" ht="16.5" x14ac:dyDescent="0.2">
      <c r="A176" s="74">
        <v>6</v>
      </c>
      <c r="B176" s="59" t="s">
        <v>45</v>
      </c>
      <c r="C176" s="59" t="s">
        <v>178</v>
      </c>
      <c r="D176" s="17" t="s">
        <v>2</v>
      </c>
      <c r="E176" s="17" t="s">
        <v>84</v>
      </c>
      <c r="F176" s="45">
        <v>0.85999999999999988</v>
      </c>
      <c r="G176" s="23">
        <v>100.05786833723015</v>
      </c>
      <c r="H176" s="23">
        <f t="shared" si="4"/>
        <v>86.049766770017911</v>
      </c>
      <c r="I176" s="38"/>
    </row>
    <row r="177" spans="1:12" s="15" customFormat="1" ht="27" x14ac:dyDescent="0.2">
      <c r="A177" s="75"/>
      <c r="B177" s="59" t="s">
        <v>48</v>
      </c>
      <c r="C177" s="59" t="s">
        <v>224</v>
      </c>
      <c r="D177" s="17" t="s">
        <v>46</v>
      </c>
      <c r="E177" s="17" t="s">
        <v>82</v>
      </c>
      <c r="F177" s="45">
        <v>1</v>
      </c>
      <c r="G177" s="23">
        <v>38.360546907047258</v>
      </c>
      <c r="H177" s="23">
        <f t="shared" si="4"/>
        <v>38.360546907047258</v>
      </c>
      <c r="I177" s="38"/>
      <c r="J177" s="54"/>
    </row>
    <row r="178" spans="1:12" s="15" customFormat="1" ht="27" x14ac:dyDescent="0.2">
      <c r="A178" s="75"/>
      <c r="B178" s="59" t="s">
        <v>49</v>
      </c>
      <c r="C178" s="59" t="s">
        <v>225</v>
      </c>
      <c r="D178" s="17" t="s">
        <v>46</v>
      </c>
      <c r="E178" s="17" t="s">
        <v>82</v>
      </c>
      <c r="F178" s="45">
        <v>2</v>
      </c>
      <c r="G178" s="23">
        <v>47.950683633809071</v>
      </c>
      <c r="H178" s="23">
        <f t="shared" si="4"/>
        <v>95.901367267618141</v>
      </c>
      <c r="I178" s="38"/>
    </row>
    <row r="179" spans="1:12" s="15" customFormat="1" ht="16.5" x14ac:dyDescent="0.2">
      <c r="A179" s="76"/>
      <c r="B179" s="33" t="s">
        <v>104</v>
      </c>
      <c r="C179" s="33" t="s">
        <v>159</v>
      </c>
      <c r="D179" s="17" t="s">
        <v>46</v>
      </c>
      <c r="E179" s="17" t="s">
        <v>82</v>
      </c>
      <c r="F179" s="17">
        <v>1</v>
      </c>
      <c r="G179" s="35">
        <v>156.63953921289144</v>
      </c>
      <c r="H179" s="23">
        <f t="shared" si="4"/>
        <v>156.63953921289144</v>
      </c>
      <c r="I179" s="38"/>
      <c r="K179" s="54"/>
    </row>
    <row r="180" spans="1:12" s="31" customFormat="1" ht="14.25" x14ac:dyDescent="0.2">
      <c r="A180" s="66"/>
      <c r="B180" s="28" t="s">
        <v>50</v>
      </c>
      <c r="C180" s="28" t="s">
        <v>226</v>
      </c>
      <c r="D180" s="66"/>
      <c r="E180" s="66"/>
      <c r="F180" s="29"/>
      <c r="G180" s="66"/>
      <c r="H180" s="23"/>
      <c r="I180" s="66"/>
    </row>
    <row r="181" spans="1:12" s="31" customFormat="1" ht="14.25" x14ac:dyDescent="0.2">
      <c r="A181" s="72"/>
      <c r="B181" s="64" t="s">
        <v>231</v>
      </c>
      <c r="C181" s="64" t="s">
        <v>232</v>
      </c>
      <c r="D181" s="66"/>
      <c r="E181" s="66"/>
      <c r="F181" s="29"/>
      <c r="G181" s="66"/>
      <c r="H181" s="23"/>
      <c r="I181" s="66"/>
    </row>
    <row r="182" spans="1:12" s="15" customFormat="1" ht="27" x14ac:dyDescent="0.2">
      <c r="A182" s="67">
        <v>1</v>
      </c>
      <c r="B182" s="63" t="s">
        <v>233</v>
      </c>
      <c r="C182" s="63" t="s">
        <v>234</v>
      </c>
      <c r="D182" s="17" t="s">
        <v>2</v>
      </c>
      <c r="E182" s="17" t="s">
        <v>84</v>
      </c>
      <c r="F182" s="17">
        <v>4.8</v>
      </c>
      <c r="G182" s="23">
        <v>2.6733742509218859</v>
      </c>
      <c r="H182" s="23">
        <f t="shared" ref="H182:H183" si="5">+F182*G182</f>
        <v>12.832196404425051</v>
      </c>
      <c r="I182" s="38"/>
      <c r="J182" s="54"/>
    </row>
    <row r="183" spans="1:12" s="15" customFormat="1" ht="27" x14ac:dyDescent="0.2">
      <c r="A183" s="67">
        <v>2</v>
      </c>
      <c r="B183" s="63" t="s">
        <v>235</v>
      </c>
      <c r="C183" s="63" t="s">
        <v>236</v>
      </c>
      <c r="D183" s="17" t="s">
        <v>2</v>
      </c>
      <c r="E183" s="17" t="s">
        <v>84</v>
      </c>
      <c r="F183" s="17">
        <v>3.66</v>
      </c>
      <c r="G183" s="23">
        <v>143.9455625791704</v>
      </c>
      <c r="H183" s="23">
        <f t="shared" si="5"/>
        <v>526.84075903976373</v>
      </c>
      <c r="I183" s="38"/>
      <c r="J183" s="65"/>
    </row>
    <row r="184" spans="1:12" s="15" customFormat="1" ht="16.5" x14ac:dyDescent="0.2">
      <c r="A184" s="67">
        <v>3</v>
      </c>
      <c r="B184" s="33" t="s">
        <v>130</v>
      </c>
      <c r="C184" s="33" t="s">
        <v>180</v>
      </c>
      <c r="D184" s="17" t="s">
        <v>3</v>
      </c>
      <c r="E184" s="17" t="s">
        <v>81</v>
      </c>
      <c r="F184" s="34">
        <v>26.8</v>
      </c>
      <c r="G184" s="18">
        <v>16.531897159357403</v>
      </c>
      <c r="H184" s="23">
        <f t="shared" ref="H184:H185" si="6">+F184*G184</f>
        <v>443.05484387077843</v>
      </c>
      <c r="I184" s="38"/>
      <c r="J184" s="19"/>
      <c r="K184" s="19"/>
    </row>
    <row r="185" spans="1:12" s="15" customFormat="1" ht="16.5" x14ac:dyDescent="0.2">
      <c r="A185" s="67">
        <v>4</v>
      </c>
      <c r="B185" s="33" t="s">
        <v>51</v>
      </c>
      <c r="C185" s="33" t="s">
        <v>181</v>
      </c>
      <c r="D185" s="17" t="s">
        <v>3</v>
      </c>
      <c r="E185" s="17" t="s">
        <v>81</v>
      </c>
      <c r="F185" s="34">
        <v>55</v>
      </c>
      <c r="G185" s="18">
        <v>13.409069487097151</v>
      </c>
      <c r="H185" s="23">
        <f t="shared" si="6"/>
        <v>737.4988217903433</v>
      </c>
      <c r="I185" s="38"/>
      <c r="J185" s="19"/>
      <c r="K185" s="19"/>
      <c r="L185" s="54"/>
    </row>
    <row r="186" spans="1:12" s="15" customFormat="1" ht="16.5" x14ac:dyDescent="0.2">
      <c r="A186" s="67">
        <v>5</v>
      </c>
      <c r="B186" s="33" t="s">
        <v>129</v>
      </c>
      <c r="C186" s="33" t="s">
        <v>179</v>
      </c>
      <c r="D186" s="17" t="s">
        <v>2</v>
      </c>
      <c r="E186" s="17" t="s">
        <v>84</v>
      </c>
      <c r="F186" s="34">
        <v>0.84</v>
      </c>
      <c r="G186" s="23">
        <v>10.634358077409994</v>
      </c>
      <c r="H186" s="23">
        <f t="shared" si="4"/>
        <v>8.9328607850243937</v>
      </c>
      <c r="I186" s="38"/>
    </row>
    <row r="187" spans="1:12" s="15" customFormat="1" ht="27" x14ac:dyDescent="0.2">
      <c r="A187" s="67">
        <v>6</v>
      </c>
      <c r="B187" s="59" t="s">
        <v>97</v>
      </c>
      <c r="C187" s="59" t="s">
        <v>145</v>
      </c>
      <c r="D187" s="17" t="s">
        <v>4</v>
      </c>
      <c r="E187" s="17" t="s">
        <v>83</v>
      </c>
      <c r="F187" s="34">
        <v>13.43</v>
      </c>
      <c r="G187" s="23">
        <v>1.4948969442042652</v>
      </c>
      <c r="H187" s="23">
        <f t="shared" si="4"/>
        <v>20.076465960663281</v>
      </c>
      <c r="I187" s="38"/>
    </row>
    <row r="188" spans="1:12" s="31" customFormat="1" ht="14.25" x14ac:dyDescent="0.2">
      <c r="A188" s="72"/>
      <c r="B188" s="64" t="s">
        <v>237</v>
      </c>
      <c r="C188" s="64" t="s">
        <v>238</v>
      </c>
      <c r="D188" s="66"/>
      <c r="E188" s="66"/>
      <c r="F188" s="29"/>
      <c r="G188" s="66"/>
      <c r="H188" s="23"/>
      <c r="I188" s="66"/>
    </row>
    <row r="189" spans="1:12" s="15" customFormat="1" ht="27" x14ac:dyDescent="0.2">
      <c r="A189" s="60">
        <v>1</v>
      </c>
      <c r="B189" s="59" t="s">
        <v>239</v>
      </c>
      <c r="C189" s="59" t="s">
        <v>227</v>
      </c>
      <c r="D189" s="17" t="s">
        <v>2</v>
      </c>
      <c r="E189" s="17" t="s">
        <v>84</v>
      </c>
      <c r="F189" s="17">
        <v>11.5</v>
      </c>
      <c r="G189" s="23">
        <v>6.6242712272363988</v>
      </c>
      <c r="H189" s="23">
        <f t="shared" ref="H189:H202" si="7">+F189*G189</f>
        <v>76.17911911321859</v>
      </c>
      <c r="I189" s="38"/>
    </row>
    <row r="190" spans="1:12" s="15" customFormat="1" ht="16.5" x14ac:dyDescent="0.2">
      <c r="A190" s="60">
        <v>2</v>
      </c>
      <c r="B190" s="33" t="s">
        <v>240</v>
      </c>
      <c r="C190" s="33" t="s">
        <v>241</v>
      </c>
      <c r="D190" s="17" t="s">
        <v>2</v>
      </c>
      <c r="E190" s="17" t="s">
        <v>84</v>
      </c>
      <c r="F190" s="34">
        <v>0.96100000000000019</v>
      </c>
      <c r="G190" s="23">
        <v>10.634358077409994</v>
      </c>
      <c r="H190" s="23">
        <f t="shared" si="7"/>
        <v>10.219618112391005</v>
      </c>
      <c r="I190" s="38"/>
    </row>
    <row r="191" spans="1:12" s="15" customFormat="1" ht="16.5" x14ac:dyDescent="0.2">
      <c r="A191" s="60">
        <v>3</v>
      </c>
      <c r="B191" s="59" t="s">
        <v>243</v>
      </c>
      <c r="C191" s="59" t="s">
        <v>244</v>
      </c>
      <c r="D191" s="17" t="s">
        <v>2</v>
      </c>
      <c r="E191" s="17" t="s">
        <v>84</v>
      </c>
      <c r="F191" s="58">
        <v>2.4025000000000003</v>
      </c>
      <c r="G191" s="23">
        <v>98.253637025857159</v>
      </c>
      <c r="H191" s="23">
        <f t="shared" ref="H191:H194" si="8">+F191*G191</f>
        <v>236.05436295462187</v>
      </c>
      <c r="I191" s="38"/>
    </row>
    <row r="192" spans="1:12" s="15" customFormat="1" ht="16.5" x14ac:dyDescent="0.2">
      <c r="A192" s="60">
        <v>4</v>
      </c>
      <c r="B192" s="59" t="s">
        <v>245</v>
      </c>
      <c r="C192" s="59" t="s">
        <v>246</v>
      </c>
      <c r="D192" s="17" t="s">
        <v>2</v>
      </c>
      <c r="E192" s="17" t="s">
        <v>84</v>
      </c>
      <c r="F192" s="58">
        <v>6.6630000000000003</v>
      </c>
      <c r="G192" s="23">
        <v>125.3205646467395</v>
      </c>
      <c r="H192" s="23">
        <f t="shared" si="8"/>
        <v>835.01092224122533</v>
      </c>
      <c r="I192" s="38"/>
    </row>
    <row r="193" spans="1:13" s="15" customFormat="1" ht="27" x14ac:dyDescent="0.2">
      <c r="A193" s="60">
        <v>5</v>
      </c>
      <c r="B193" s="59" t="s">
        <v>97</v>
      </c>
      <c r="C193" s="59" t="s">
        <v>145</v>
      </c>
      <c r="D193" s="17" t="s">
        <v>4</v>
      </c>
      <c r="E193" s="17" t="s">
        <v>83</v>
      </c>
      <c r="F193" s="34">
        <v>20.78</v>
      </c>
      <c r="G193" s="23">
        <v>1.4948969442042652</v>
      </c>
      <c r="H193" s="23">
        <f t="shared" si="8"/>
        <v>31.063958500564635</v>
      </c>
      <c r="I193" s="38"/>
    </row>
    <row r="194" spans="1:13" s="15" customFormat="1" ht="16.5" x14ac:dyDescent="0.2">
      <c r="A194" s="60">
        <v>6</v>
      </c>
      <c r="B194" s="59" t="s">
        <v>247</v>
      </c>
      <c r="C194" s="59" t="s">
        <v>227</v>
      </c>
      <c r="D194" s="17" t="s">
        <v>2</v>
      </c>
      <c r="E194" s="17" t="s">
        <v>84</v>
      </c>
      <c r="F194" s="17">
        <v>169.2</v>
      </c>
      <c r="G194" s="23">
        <v>6.6242712272363988</v>
      </c>
      <c r="H194" s="23">
        <f t="shared" si="8"/>
        <v>1120.8266916483985</v>
      </c>
      <c r="I194" s="38"/>
    </row>
    <row r="195" spans="1:13" s="19" customFormat="1" ht="27" x14ac:dyDescent="0.2">
      <c r="A195" s="60">
        <v>7</v>
      </c>
      <c r="B195" s="59" t="s">
        <v>242</v>
      </c>
      <c r="C195" s="59" t="s">
        <v>183</v>
      </c>
      <c r="D195" s="17" t="s">
        <v>4</v>
      </c>
      <c r="E195" s="17" t="s">
        <v>83</v>
      </c>
      <c r="F195" s="20">
        <v>78.217399999999998</v>
      </c>
      <c r="G195" s="23">
        <v>2.2161040005911783</v>
      </c>
      <c r="H195" s="23">
        <f t="shared" si="7"/>
        <v>173.33789305584042</v>
      </c>
      <c r="I195" s="38"/>
    </row>
    <row r="196" spans="1:13" s="15" customFormat="1" ht="16.5" x14ac:dyDescent="0.2">
      <c r="A196" s="60">
        <v>8</v>
      </c>
      <c r="B196" s="33" t="s">
        <v>131</v>
      </c>
      <c r="C196" s="33" t="s">
        <v>182</v>
      </c>
      <c r="D196" s="17" t="s">
        <v>2</v>
      </c>
      <c r="E196" s="17" t="s">
        <v>84</v>
      </c>
      <c r="F196" s="34">
        <v>2.8200000000000003</v>
      </c>
      <c r="G196" s="23">
        <v>10.634358077409994</v>
      </c>
      <c r="H196" s="23">
        <f t="shared" ref="H196" si="9">+F196*G196</f>
        <v>29.988889778296187</v>
      </c>
      <c r="I196" s="38"/>
    </row>
    <row r="197" spans="1:13" s="19" customFormat="1" ht="27" x14ac:dyDescent="0.2">
      <c r="A197" s="60">
        <v>9</v>
      </c>
      <c r="B197" s="59" t="s">
        <v>248</v>
      </c>
      <c r="C197" s="59" t="s">
        <v>249</v>
      </c>
      <c r="D197" s="17" t="s">
        <v>3</v>
      </c>
      <c r="E197" s="17" t="s">
        <v>81</v>
      </c>
      <c r="F197" s="17">
        <v>47</v>
      </c>
      <c r="G197" s="35">
        <v>138.84284226250966</v>
      </c>
      <c r="H197" s="23">
        <f t="shared" si="7"/>
        <v>6525.6135863379541</v>
      </c>
      <c r="I197" s="38"/>
    </row>
    <row r="198" spans="1:13" s="15" customFormat="1" ht="16.5" x14ac:dyDescent="0.2">
      <c r="A198" s="60">
        <v>10</v>
      </c>
      <c r="B198" s="59" t="s">
        <v>52</v>
      </c>
      <c r="C198" s="59" t="s">
        <v>184</v>
      </c>
      <c r="D198" s="17" t="s">
        <v>2</v>
      </c>
      <c r="E198" s="17" t="s">
        <v>84</v>
      </c>
      <c r="F198" s="17">
        <v>6</v>
      </c>
      <c r="G198" s="23">
        <v>1.9189899122200291</v>
      </c>
      <c r="H198" s="23">
        <f t="shared" si="7"/>
        <v>11.513939473320175</v>
      </c>
      <c r="I198" s="38"/>
    </row>
    <row r="199" spans="1:13" s="15" customFormat="1" ht="40.5" x14ac:dyDescent="0.2">
      <c r="A199" s="60">
        <v>11</v>
      </c>
      <c r="B199" s="63" t="s">
        <v>250</v>
      </c>
      <c r="C199" s="63" t="s">
        <v>252</v>
      </c>
      <c r="D199" s="17" t="s">
        <v>2</v>
      </c>
      <c r="E199" s="17" t="s">
        <v>84</v>
      </c>
      <c r="F199" s="17">
        <v>1.8000000000000003</v>
      </c>
      <c r="G199" s="23">
        <v>2.6733742509218859</v>
      </c>
      <c r="H199" s="23">
        <f t="shared" si="7"/>
        <v>4.8120736516593956</v>
      </c>
      <c r="I199" s="38"/>
      <c r="J199" s="54"/>
    </row>
    <row r="200" spans="1:13" s="15" customFormat="1" ht="27" x14ac:dyDescent="0.2">
      <c r="A200" s="60">
        <v>12</v>
      </c>
      <c r="B200" s="63" t="s">
        <v>251</v>
      </c>
      <c r="C200" s="63" t="s">
        <v>253</v>
      </c>
      <c r="D200" s="17" t="s">
        <v>2</v>
      </c>
      <c r="E200" s="17" t="s">
        <v>84</v>
      </c>
      <c r="F200" s="17">
        <v>4</v>
      </c>
      <c r="G200" s="23">
        <v>2.6733742509218859</v>
      </c>
      <c r="H200" s="23">
        <f t="shared" ref="H200" si="10">+F200*G200</f>
        <v>10.693497003687543</v>
      </c>
      <c r="I200" s="38"/>
      <c r="J200" s="54"/>
    </row>
    <row r="201" spans="1:13" s="19" customFormat="1" ht="27" x14ac:dyDescent="0.2">
      <c r="A201" s="60">
        <v>13</v>
      </c>
      <c r="B201" s="59" t="s">
        <v>228</v>
      </c>
      <c r="C201" s="59" t="s">
        <v>229</v>
      </c>
      <c r="D201" s="17" t="s">
        <v>3</v>
      </c>
      <c r="E201" s="17" t="s">
        <v>81</v>
      </c>
      <c r="F201" s="17">
        <v>2</v>
      </c>
      <c r="G201" s="35">
        <v>1.2290240689792737</v>
      </c>
      <c r="H201" s="23">
        <f t="shared" si="7"/>
        <v>2.4580481379585475</v>
      </c>
      <c r="I201" s="38"/>
    </row>
    <row r="202" spans="1:13" s="15" customFormat="1" ht="16.5" customHeight="1" x14ac:dyDescent="0.2">
      <c r="A202" s="60">
        <v>14</v>
      </c>
      <c r="B202" s="63" t="s">
        <v>132</v>
      </c>
      <c r="C202" s="63" t="s">
        <v>185</v>
      </c>
      <c r="D202" s="17" t="s">
        <v>2</v>
      </c>
      <c r="E202" s="17" t="s">
        <v>84</v>
      </c>
      <c r="F202" s="20">
        <v>5.5320000000000018</v>
      </c>
      <c r="G202" s="23">
        <v>2.3376101232061584</v>
      </c>
      <c r="H202" s="23">
        <f t="shared" si="7"/>
        <v>12.931659201576473</v>
      </c>
      <c r="I202" s="38"/>
      <c r="J202" s="54"/>
    </row>
    <row r="203" spans="1:13" s="15" customFormat="1" ht="45.75" customHeight="1" x14ac:dyDescent="0.2">
      <c r="A203" s="60"/>
      <c r="B203" s="33"/>
      <c r="C203" s="33"/>
      <c r="D203" s="79" t="s">
        <v>77</v>
      </c>
      <c r="E203" s="79"/>
      <c r="F203" s="79"/>
      <c r="G203" s="79"/>
      <c r="H203" s="41">
        <f>+SUM(H153:H202)</f>
        <v>51810.088818086369</v>
      </c>
      <c r="I203" s="42">
        <f>+ROUND((H203*100/$H$204),3)</f>
        <v>37.820999999999998</v>
      </c>
      <c r="J203" s="21"/>
      <c r="K203" s="19"/>
    </row>
    <row r="204" spans="1:13" s="51" customFormat="1" ht="32.25" customHeight="1" x14ac:dyDescent="0.2">
      <c r="A204" s="60"/>
      <c r="B204" s="39"/>
      <c r="C204" s="39"/>
      <c r="D204" s="79" t="s">
        <v>78</v>
      </c>
      <c r="E204" s="79"/>
      <c r="F204" s="79"/>
      <c r="G204" s="79"/>
      <c r="H204" s="46">
        <f>+SUM(H13:H203)/2</f>
        <v>136986.84307492583</v>
      </c>
      <c r="I204" s="46">
        <f>+SUM(I13:I203)</f>
        <v>100</v>
      </c>
      <c r="J204" s="47">
        <v>136986.84307492591</v>
      </c>
      <c r="K204" s="48"/>
      <c r="L204" s="49"/>
      <c r="M204" s="50"/>
    </row>
    <row r="205" spans="1:13" s="51" customFormat="1" ht="12.75" x14ac:dyDescent="0.2">
      <c r="G205" s="52"/>
      <c r="H205" s="52"/>
      <c r="I205" s="52"/>
      <c r="J205" s="52"/>
      <c r="L205" s="53"/>
      <c r="M205" s="53"/>
    </row>
    <row r="206" spans="1:13" s="51" customFormat="1" ht="12.75" x14ac:dyDescent="0.2">
      <c r="G206" s="52"/>
      <c r="H206" s="52"/>
      <c r="I206" s="52"/>
      <c r="J206" s="52"/>
      <c r="L206" s="53"/>
      <c r="M206" s="53"/>
    </row>
    <row r="207" spans="1:13" s="51" customFormat="1" ht="13.5" customHeight="1" x14ac:dyDescent="0.2">
      <c r="A207" s="87" t="s">
        <v>79</v>
      </c>
      <c r="B207" s="87"/>
      <c r="C207" s="22" t="s">
        <v>80</v>
      </c>
      <c r="D207" s="36"/>
      <c r="E207" s="36"/>
      <c r="G207" s="52"/>
      <c r="H207" s="52"/>
      <c r="I207" s="52"/>
      <c r="J207" s="52"/>
      <c r="L207" s="53"/>
      <c r="M207" s="53"/>
    </row>
    <row r="208" spans="1:13" s="5" customFormat="1" ht="16.5" x14ac:dyDescent="0.3">
      <c r="A208" s="10"/>
      <c r="B208" s="36"/>
      <c r="C208" s="36"/>
      <c r="D208" s="71"/>
      <c r="E208" s="71"/>
      <c r="F208" s="12"/>
      <c r="G208" s="25"/>
      <c r="H208" s="25"/>
    </row>
    <row r="209" spans="1:12" s="6" customFormat="1" ht="16.5" x14ac:dyDescent="0.2">
      <c r="A209" s="10"/>
      <c r="B209" s="11"/>
      <c r="C209" s="11"/>
      <c r="D209" s="12"/>
      <c r="E209" s="12"/>
      <c r="F209" s="12"/>
      <c r="G209" s="13"/>
      <c r="H209" s="14"/>
    </row>
    <row r="210" spans="1:12" x14ac:dyDescent="0.25">
      <c r="A210" s="80"/>
      <c r="B210" s="80"/>
      <c r="C210" s="80"/>
      <c r="D210" s="80"/>
      <c r="E210" s="80"/>
      <c r="F210" s="80"/>
      <c r="G210" s="80"/>
      <c r="H210" s="80"/>
    </row>
    <row r="211" spans="1:12" x14ac:dyDescent="0.25">
      <c r="H211" s="27"/>
    </row>
    <row r="212" spans="1:12" x14ac:dyDescent="0.25">
      <c r="L212" s="37"/>
    </row>
    <row r="223" spans="1:12" ht="12.75" customHeight="1" x14ac:dyDescent="0.25">
      <c r="A223" s="7"/>
      <c r="B223" s="7"/>
      <c r="C223" s="7"/>
      <c r="D223" s="69"/>
      <c r="E223" s="69"/>
      <c r="F223" s="69"/>
      <c r="G223" s="7"/>
      <c r="H223" s="7"/>
    </row>
    <row r="224" spans="1:12" x14ac:dyDescent="0.25">
      <c r="A224" s="7"/>
      <c r="B224" s="7"/>
      <c r="C224" s="7"/>
      <c r="D224" s="7"/>
      <c r="E224" s="7"/>
      <c r="F224" s="7"/>
      <c r="G224" s="7"/>
      <c r="H224" s="7"/>
    </row>
    <row r="225" spans="2:3" s="7" customFormat="1" ht="12.75" customHeight="1" x14ac:dyDescent="0.25">
      <c r="B225" s="8"/>
      <c r="C225" s="8"/>
    </row>
  </sheetData>
  <autoFilter ref="B1:B225" xr:uid="{00000000-0009-0000-0000-000000000000}"/>
  <mergeCells count="25">
    <mergeCell ref="A210:H210"/>
    <mergeCell ref="A4:F4"/>
    <mergeCell ref="G4:H4"/>
    <mergeCell ref="A3:H3"/>
    <mergeCell ref="C5:C9"/>
    <mergeCell ref="G5:G9"/>
    <mergeCell ref="H5:H9"/>
    <mergeCell ref="A5:A9"/>
    <mergeCell ref="B5:B9"/>
    <mergeCell ref="D5:D9"/>
    <mergeCell ref="F5:F9"/>
    <mergeCell ref="D203:G203"/>
    <mergeCell ref="D204:G204"/>
    <mergeCell ref="A207:B207"/>
    <mergeCell ref="D109:G109"/>
    <mergeCell ref="D150:G150"/>
    <mergeCell ref="A103:A107"/>
    <mergeCell ref="A176:A179"/>
    <mergeCell ref="A1:I1"/>
    <mergeCell ref="I5:I9"/>
    <mergeCell ref="D18:G18"/>
    <mergeCell ref="D52:G52"/>
    <mergeCell ref="D82:G82"/>
    <mergeCell ref="E5:E9"/>
    <mergeCell ref="A2:I2"/>
  </mergeCells>
  <pageMargins left="0.19685039370078741" right="0.19685039370078741" top="0.27559055118110237" bottom="7.874015748031496E-2" header="0.11811023622047245" footer="7.874015748031496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2022-11-19T03:51:31Z</cp:lastPrinted>
  <dcterms:created xsi:type="dcterms:W3CDTF">2021-11-29T10:26:31Z</dcterms:created>
  <dcterms:modified xsi:type="dcterms:W3CDTF">2025-06-06T05:57:01Z</dcterms:modified>
</cp:coreProperties>
</file>